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FÍA\OneDrive - universidadean.edu.co\Documentos\2025\IDPC\SENTENCIAS\"/>
    </mc:Choice>
  </mc:AlternateContent>
  <xr:revisionPtr revIDLastSave="0" documentId="13_ncr:1_{8111D333-AC45-4433-A68E-510149BAA855}" xr6:coauthVersionLast="47" xr6:coauthVersionMax="47" xr10:uidLastSave="{00000000-0000-0000-0000-000000000000}"/>
  <bookViews>
    <workbookView xWindow="28800" yWindow="375" windowWidth="24450" windowHeight="13395" xr2:uid="{ED5DB852-5604-45F6-9A2C-249378267BBE}"/>
  </bookViews>
  <sheets>
    <sheet name="IDPC" sheetId="1" r:id="rId1"/>
    <sheet name="Valores por fuente" sheetId="3" r:id="rId2"/>
    <sheet name="Hoja2" sheetId="2" state="hidden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C14" i="1"/>
  <c r="H13" i="1"/>
  <c r="I13" i="1"/>
  <c r="I14" i="1" s="1"/>
  <c r="E13" i="1" l="1"/>
  <c r="D99" i="3"/>
  <c r="D98" i="3"/>
  <c r="D97" i="3"/>
  <c r="E11" i="1"/>
  <c r="D14" i="1" l="1"/>
  <c r="D13" i="1"/>
  <c r="D11" i="1"/>
  <c r="D10" i="1"/>
  <c r="C20" i="1"/>
  <c r="C48" i="3"/>
  <c r="C13" i="1"/>
  <c r="L13" i="1" s="1"/>
  <c r="C11" i="1"/>
  <c r="C12" i="1"/>
  <c r="C10" i="1"/>
  <c r="F52" i="3"/>
  <c r="B11" i="1"/>
  <c r="B10" i="1"/>
  <c r="C99" i="3"/>
  <c r="C90" i="3"/>
  <c r="C101" i="3" s="1"/>
  <c r="C81" i="3"/>
  <c r="C83" i="3" s="1"/>
  <c r="C69" i="3"/>
  <c r="C58" i="3"/>
  <c r="C50" i="3"/>
  <c r="D49" i="3"/>
  <c r="D48" i="3"/>
  <c r="D50" i="3" s="1"/>
  <c r="D47" i="3"/>
  <c r="D46" i="3"/>
  <c r="C39" i="3"/>
  <c r="C43" i="3" s="1"/>
  <c r="C28" i="3"/>
  <c r="C24" i="3"/>
  <c r="C25" i="3" s="1"/>
  <c r="C30" i="3" s="1"/>
  <c r="C15" i="3"/>
  <c r="C9" i="3"/>
  <c r="C4" i="3"/>
  <c r="L8" i="1"/>
  <c r="L9" i="1"/>
  <c r="L10" i="1"/>
  <c r="L11" i="1"/>
  <c r="L12" i="1"/>
  <c r="L7" i="1"/>
  <c r="H14" i="1"/>
  <c r="J20" i="1"/>
  <c r="J14" i="1"/>
  <c r="K14" i="1"/>
  <c r="F14" i="1"/>
  <c r="E14" i="1"/>
  <c r="F20" i="1" s="1"/>
  <c r="B14" i="1" l="1"/>
  <c r="D52" i="3"/>
  <c r="D60" i="3" s="1"/>
  <c r="C52" i="3"/>
  <c r="C18" i="3"/>
  <c r="C20" i="3"/>
  <c r="C16" i="3"/>
  <c r="C11" i="3"/>
  <c r="D20" i="2"/>
  <c r="D19" i="2"/>
  <c r="D18" i="2"/>
  <c r="C60" i="3" l="1"/>
  <c r="G12" i="1"/>
  <c r="G11" i="1"/>
  <c r="L1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LENOVO</author>
  </authors>
  <commentList>
    <comment ref="H7" authorId="0" shapeId="0" xr:uid="{9B4B54A0-5A31-4CC4-B4F2-9832E31412C6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Monto transferido para la recuperación del CHSJD - CRP 828 del 12/07/2019</t>
        </r>
      </text>
    </comment>
    <comment ref="H8" authorId="0" shapeId="0" xr:uid="{90A9E34A-F366-401E-ADED-4F731B20612D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Monto transferido para la recuperación del CHSJD - CRP 1187 del 23/10/2020</t>
        </r>
      </text>
    </comment>
    <comment ref="H9" authorId="0" shapeId="0" xr:uid="{6C847D05-ED34-4ECB-AF0D-FB154F1AB06F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CRP 911 del 30/04/2021
CRP 1114 del 29/09/2021
CRP 1115 del 29/09/2021</t>
        </r>
      </text>
    </comment>
    <comment ref="C10" authorId="0" shapeId="0" xr:uid="{2CF9BEC6-C835-4806-A298-71348D80BFEA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Incluye CPS</t>
        </r>
      </text>
    </comment>
    <comment ref="D10" authorId="0" shapeId="0" xr:uid="{26480CE4-E3E9-42F4-8F6F-710FC81DF74E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Desembolso 1_4533</t>
        </r>
      </text>
    </comment>
    <comment ref="C11" authorId="0" shapeId="0" xr:uid="{20BE63B7-C5D6-4EA4-A7B7-C318BAFAF362}">
      <text>
        <r>
          <rPr>
            <b/>
            <sz val="9"/>
            <color indexed="81"/>
            <rFont val="Tahoma"/>
            <charset val="1"/>
          </rPr>
          <t>LENOVO:</t>
        </r>
        <r>
          <rPr>
            <sz val="9"/>
            <color indexed="81"/>
            <rFont val="Tahoma"/>
            <charset val="1"/>
          </rPr>
          <t xml:space="preserve">
Incluye Consultoría, Interventoría, CPS</t>
        </r>
      </text>
    </comment>
    <comment ref="D11" authorId="0" shapeId="0" xr:uid="{8A2147EF-AA33-41EF-972C-639561655D74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Desembolso 2 y 3_4533</t>
        </r>
      </text>
    </comment>
    <comment ref="E11" authorId="0" shapeId="0" xr:uid="{C7BBC9C8-FF33-4AEF-8203-BF807FC1325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Valor comprometido 4533</t>
        </r>
      </text>
    </comment>
    <comment ref="C12" authorId="0" shapeId="0" xr:uid="{97CB5472-559B-4CF8-86A9-7E31A37B6DE4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Incluye CPS</t>
        </r>
      </text>
    </comment>
    <comment ref="D12" authorId="0" shapeId="0" xr:uid="{AF381972-B22F-45B0-A44F-E16C4C5362EB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Valor total del CTO 4328 aunque no se ha desembolsado la totalidad</t>
        </r>
      </text>
    </comment>
    <comment ref="C13" authorId="0" shapeId="0" xr:uid="{4B51225D-588A-4738-8062-D60605AE3CF8}">
      <text>
        <r>
          <rPr>
            <sz val="9"/>
            <color indexed="81"/>
            <rFont val="Tahoma"/>
            <charset val="1"/>
          </rPr>
          <t>Incluye adición Interventoría por 115.815.646 + CPS + monto previsto para permisos y licencias</t>
        </r>
      </text>
    </comment>
    <comment ref="D13" authorId="0" shapeId="0" xr:uid="{CCD6CE6F-EAE1-42BC-8C81-4F9C3D1F5B9E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Restitución 4533</t>
        </r>
      </text>
    </comment>
    <comment ref="E13" authorId="0" shapeId="0" xr:uid="{383A2925-C5C7-4A55-8D10-F98111251BCC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Valor comprometido 4328</t>
        </r>
      </text>
    </comment>
    <comment ref="H13" authorId="0" shapeId="0" xr:uid="{24AE40DF-3AC6-44FE-A86D-CC85577023B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Valor desembolsado Convenio SDS 487-2024</t>
        </r>
      </text>
    </comment>
    <comment ref="I14" authorId="0" shapeId="0" xr:uid="{3499A908-06D5-4BC6-BDF3-9FE8DA8BF031}">
      <text>
        <r>
          <rPr>
            <b/>
            <sz val="9"/>
            <color indexed="81"/>
            <rFont val="Tahoma"/>
            <family val="2"/>
          </rPr>
          <t>LENOVO:</t>
        </r>
        <r>
          <rPr>
            <sz val="9"/>
            <color indexed="81"/>
            <rFont val="Tahoma"/>
            <family val="2"/>
          </rPr>
          <t xml:space="preserve">
Monto ejecutado por RenoBo de 2019 a la fecha con fuente Distrital</t>
        </r>
      </text>
    </comment>
  </commentList>
</comments>
</file>

<file path=xl/sharedStrings.xml><?xml version="1.0" encoding="utf-8"?>
<sst xmlns="http://schemas.openxmlformats.org/spreadsheetml/2006/main" count="162" uniqueCount="114">
  <si>
    <t>ENTIDAD</t>
  </si>
  <si>
    <t>DEPARTAMENTO DE CUNDINAMARCA</t>
  </si>
  <si>
    <t>RECURSOS DE LA NACIÓN: MINISTERIO DE LAS CULTURAS, MIN EDUCACIÓN Y MINSALUD</t>
  </si>
  <si>
    <t>DISTRITO CAPITAL</t>
  </si>
  <si>
    <t>TOTAL DINERO APROPIAR</t>
  </si>
  <si>
    <t>151.384.500.000 * 3 ENTIDADES = 454.153.500.000</t>
  </si>
  <si>
    <t>APORTACIONES CHSJD 2019-2025</t>
  </si>
  <si>
    <t>MONTO POR AÑO</t>
  </si>
  <si>
    <t>(5 AÑOS)</t>
  </si>
  <si>
    <t>$7.569.225.000 anualmente por cada entidad ($ 22.707.675.000) por 20 años</t>
  </si>
  <si>
    <t>(20 AÑOS)</t>
  </si>
  <si>
    <t>CONVENIO/ENTIDAD</t>
  </si>
  <si>
    <t>(RENOBO)</t>
  </si>
  <si>
    <t>RENOBO</t>
  </si>
  <si>
    <t>Convenio interadministrativo No 1170/2021 Ministerios de Salud y Protección</t>
  </si>
  <si>
    <t>Social, Educación Nacional y de las Culturas, las Artes y los Saberes</t>
  </si>
  <si>
    <t>ERU/RENOBO</t>
  </si>
  <si>
    <t>FFDS/SDS</t>
  </si>
  <si>
    <t>TOTALES</t>
  </si>
  <si>
    <t>VR S/N SENTENCIA A APORTAR 2019-2024</t>
  </si>
  <si>
    <t xml:space="preserve">Sentencia </t>
  </si>
  <si>
    <t>Contratado</t>
  </si>
  <si>
    <t xml:space="preserve">TOTALES </t>
  </si>
  <si>
    <t>2025 *</t>
  </si>
  <si>
    <t>* Nota:Minculturas informa que los valores de 2025 es inversión prevista.</t>
  </si>
  <si>
    <t>renobo</t>
  </si>
  <si>
    <t>minculturas</t>
  </si>
  <si>
    <t>SDS</t>
  </si>
  <si>
    <t>Asignado</t>
  </si>
  <si>
    <t>Ejecutado</t>
  </si>
  <si>
    <t>Convenio interadministrativo No 1170/2021 Ministerios de Salud y Protección Social, Educación Nacional y de las Culturas, las Artes y los Saberes</t>
  </si>
  <si>
    <t>FUENTE DISTRITAL</t>
  </si>
  <si>
    <t>Notas</t>
  </si>
  <si>
    <t>FUENTE DISTRITAL - RENOBO</t>
  </si>
  <si>
    <t>Saldo en cuentas</t>
  </si>
  <si>
    <t>Valores comprometidos</t>
  </si>
  <si>
    <t>Aporte Renobo comprometido en CONV 487 para Paulina Ponce</t>
  </si>
  <si>
    <t>Gastos permisos y licencias de los 3 pabellones</t>
  </si>
  <si>
    <t>Contratos equipo de 2025 a 2026 (en ejecución)</t>
  </si>
  <si>
    <t>Subtotal valores comprometidos</t>
  </si>
  <si>
    <t>Valor disponible sin comprometer</t>
  </si>
  <si>
    <t>Valores proyectados</t>
  </si>
  <si>
    <t>Posible adición Espacios Emblemáticos</t>
  </si>
  <si>
    <t>Contratos equipo de 2026 a 2027</t>
  </si>
  <si>
    <t>Valor estimado que corresponde al 80% del aporte para los contratos</t>
  </si>
  <si>
    <t>Contratos equipo de 2027 a 2028</t>
  </si>
  <si>
    <t>Posible desviación Paulina Ponce (30%)</t>
  </si>
  <si>
    <t>En caso de pactar que el aporte sea de RenoBo y no de la SDS</t>
  </si>
  <si>
    <t>Subtotal valores proyectados</t>
  </si>
  <si>
    <t>Saldo sin comprometer y sin destinación</t>
  </si>
  <si>
    <t>Recursos insuficientes para un proyecto completo</t>
  </si>
  <si>
    <t>FUENTE DISTRITAL - SDS</t>
  </si>
  <si>
    <t>Desembolso del valor total del CONV 487-2024</t>
  </si>
  <si>
    <t>Rendimientos generados (se reinvierten en el proyecto)</t>
  </si>
  <si>
    <t>Valor disponible en PA - CONV 487-2024</t>
  </si>
  <si>
    <t>Valor comprometido para Proyecto Paulina Ponce</t>
  </si>
  <si>
    <t>Pactado en el Convenio 487-2024</t>
  </si>
  <si>
    <t>Saldo sin comprometer</t>
  </si>
  <si>
    <t xml:space="preserve">Corresponde a rendimientos que se reinvierten en el proyecto </t>
  </si>
  <si>
    <t>FUENTE DEPARTAMENTAL</t>
  </si>
  <si>
    <t>Aportes recibidos:</t>
  </si>
  <si>
    <t>Convenio Marco 343-2021 (09/12/2021)</t>
  </si>
  <si>
    <t>Convenio Derivado 01 (27/09/2022)</t>
  </si>
  <si>
    <t>Convenio Derivado 01 - Adición (16/12/2022)</t>
  </si>
  <si>
    <t>Convenio Derivado 02 (19/05/2023)</t>
  </si>
  <si>
    <t>Total aportes</t>
  </si>
  <si>
    <t>Rendimientos financieros generados (se reinvierten en el Proyecto)</t>
  </si>
  <si>
    <t>Total de aportes + rendimientos generados</t>
  </si>
  <si>
    <t>Consultoría Ancianato</t>
  </si>
  <si>
    <t>Interventoría Ancianato</t>
  </si>
  <si>
    <t>Incluye adición interventoría por $115.815.646</t>
  </si>
  <si>
    <t>Equipo profesional</t>
  </si>
  <si>
    <t>Permisos y licencias</t>
  </si>
  <si>
    <t>Subtotal comprometido</t>
  </si>
  <si>
    <t>Valor sin comprometer</t>
  </si>
  <si>
    <t>Valor previsto para Obra Proyecto Ancianato</t>
  </si>
  <si>
    <t>Valor previsto para Interventoría Proyecto Ancianato</t>
  </si>
  <si>
    <t>Valor previsto para equipo profesional RenoBo 2026 a 2028</t>
  </si>
  <si>
    <t>Subtotal Valores proyectados</t>
  </si>
  <si>
    <t>Déficit para ejecutar el proyecto completo</t>
  </si>
  <si>
    <t>FUENTE NACIONAL</t>
  </si>
  <si>
    <t>CONVENIO 4533-2021</t>
  </si>
  <si>
    <t>Estudios y diseños Santago Samper y Enfermedades</t>
  </si>
  <si>
    <t>Interventoría Santago Samper y Enfermedades</t>
  </si>
  <si>
    <t>Obra Siberia</t>
  </si>
  <si>
    <t>Obra Mantenimiento</t>
  </si>
  <si>
    <t>Interventoría Siberia</t>
  </si>
  <si>
    <t>Interventoría Mantenimiento</t>
  </si>
  <si>
    <t>Gastos operativos equipo profesional</t>
  </si>
  <si>
    <t>Gastos operativos vigilancia temporal Siberia</t>
  </si>
  <si>
    <t>Total comprometido</t>
  </si>
  <si>
    <t>En proceso de liquidación, todo el saldo se reintegra al Tesoro</t>
  </si>
  <si>
    <t>CONTRATO 4328-2024</t>
  </si>
  <si>
    <t>Aportes pactados:</t>
  </si>
  <si>
    <t>Deselmbolso 1 (recibido 06/03/2025)</t>
  </si>
  <si>
    <t>Deselmbolso 2 (por desembolsar)</t>
  </si>
  <si>
    <t>Deselmbolso 3 (por desembolsar)</t>
  </si>
  <si>
    <t>Asignación presupuestal Obra Enfermedades Tropicales</t>
  </si>
  <si>
    <t>Asignación presupuestal Interventoría Enfermedades Tropicales</t>
  </si>
  <si>
    <t>Asignación presupuestal Obra Santiago Samper</t>
  </si>
  <si>
    <t>Asignación presupuestal Interventoría Santiago Samper</t>
  </si>
  <si>
    <t>Valor cuota de gerencia</t>
  </si>
  <si>
    <t>Costos administración Fiduciaria</t>
  </si>
  <si>
    <t>Si al final de la ejecución queda un saldo, se reintegra al Tesoro</t>
  </si>
  <si>
    <t>CPS 2022</t>
  </si>
  <si>
    <t>CPS 2023</t>
  </si>
  <si>
    <t>CPS 2024</t>
  </si>
  <si>
    <t>CPS 2025</t>
  </si>
  <si>
    <t>Gastos CPS Gobernacion por año:</t>
  </si>
  <si>
    <t>Deselmbolso 2 (2023)</t>
  </si>
  <si>
    <t>Deselmbolso 1 (2022)</t>
  </si>
  <si>
    <t>Deselmbolso 3 (2023)</t>
  </si>
  <si>
    <t>Restitución 1 (2025)</t>
  </si>
  <si>
    <t>Valores CTOS firmados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</si>
</sst>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\ #,##0;[Red]\-&quot;$&quot;\ #,##0"/>
    <numFmt numFmtId="43" formatCode="_-* #,##0.00_-;\-* #,##0.00_-;_-* &quot;-&quot;??_-;_-@_-"/>
    <numFmt numFmtId="164" formatCode="_-* #,##0_-;\-* #,##0_-;_-* &quot;-&quot;??_-;_-@_-"/>
  </numFmts>
  <fonts count="31" x14ac:knownFonts="1">
    <font>
      <sz val="11"/>
      <color theme="1"/>
      <name val="Aptos Narrow"/>
      <family val="2"/>
      <scheme val="minor"/>
    </font>
    <font>
      <b/>
      <sz val="14"/>
      <color rgb="FFFFFFFF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4"/>
      <color theme="1"/>
      <name val="Arial"/>
      <family val="2"/>
    </font>
    <font>
      <sz val="14"/>
      <color rgb="FFFFFFFF"/>
      <name val="Arial"/>
      <family val="2"/>
    </font>
    <font>
      <sz val="14"/>
      <color theme="1"/>
      <name val="Calibri"/>
      <family val="2"/>
    </font>
    <font>
      <sz val="14"/>
      <color theme="1"/>
      <name val="Arial"/>
      <family val="2"/>
    </font>
    <font>
      <sz val="11"/>
      <color theme="1"/>
      <name val="Calibri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sz val="11"/>
      <color theme="1"/>
      <name val="Arial"/>
      <family val="2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0"/>
      <color rgb="FF222222"/>
      <name val="Arial Narrow"/>
      <family val="2"/>
    </font>
    <font>
      <sz val="10"/>
      <color rgb="FF000000"/>
      <name val="Arial Narrow"/>
      <family val="2"/>
    </font>
    <font>
      <b/>
      <sz val="10"/>
      <color rgb="FF222222"/>
      <name val="Arial Narrow"/>
      <family val="2"/>
    </font>
    <font>
      <b/>
      <sz val="10"/>
      <color rgb="FF00B050"/>
      <name val="Arial Narrow"/>
      <family val="2"/>
    </font>
    <font>
      <b/>
      <sz val="10"/>
      <color rgb="FF000000"/>
      <name val="Arial Narrow"/>
      <family val="2"/>
    </font>
    <font>
      <b/>
      <sz val="10"/>
      <color rgb="FFFF0000"/>
      <name val="Arial Narrow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0B5394"/>
        <bgColor indexed="64"/>
      </patternFill>
    </fill>
    <fill>
      <patternFill patternType="solid">
        <fgColor rgb="FFCFE2F3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CCCCCC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5" fillId="0" borderId="0" applyFont="0" applyFill="0" applyBorder="0" applyAlignment="0" applyProtection="0"/>
  </cellStyleXfs>
  <cellXfs count="193">
    <xf numFmtId="0" fontId="0" fillId="0" borderId="0" xfId="0"/>
    <xf numFmtId="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6" fontId="3" fillId="3" borderId="5" xfId="0" applyNumberFormat="1" applyFont="1" applyFill="1" applyBorder="1" applyAlignment="1">
      <alignment horizontal="right" vertical="center" wrapText="1"/>
    </xf>
    <xf numFmtId="0" fontId="3" fillId="3" borderId="5" xfId="0" applyFont="1" applyFill="1" applyBorder="1" applyAlignment="1">
      <alignment horizontal="right" vertical="center" wrapText="1"/>
    </xf>
    <xf numFmtId="6" fontId="2" fillId="4" borderId="5" xfId="0" applyNumberFormat="1" applyFont="1" applyFill="1" applyBorder="1" applyAlignment="1">
      <alignment horizontal="right" vertical="center" wrapText="1"/>
    </xf>
    <xf numFmtId="0" fontId="3" fillId="6" borderId="4" xfId="0" applyFont="1" applyFill="1" applyBorder="1" applyAlignment="1">
      <alignment horizontal="center" vertical="center" wrapText="1"/>
    </xf>
    <xf numFmtId="6" fontId="3" fillId="0" borderId="12" xfId="0" applyNumberFormat="1" applyFont="1" applyBorder="1" applyAlignment="1">
      <alignment horizontal="center" vertical="center" wrapText="1"/>
    </xf>
    <xf numFmtId="6" fontId="3" fillId="0" borderId="5" xfId="0" applyNumberFormat="1" applyFont="1" applyBorder="1" applyAlignment="1">
      <alignment horizontal="right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5" borderId="5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6" fontId="11" fillId="3" borderId="5" xfId="0" applyNumberFormat="1" applyFont="1" applyFill="1" applyBorder="1" applyAlignment="1">
      <alignment horizontal="right" vertical="center" wrapText="1"/>
    </xf>
    <xf numFmtId="0" fontId="11" fillId="3" borderId="5" xfId="0" applyFont="1" applyFill="1" applyBorder="1" applyAlignment="1">
      <alignment horizontal="right" vertical="center" wrapText="1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6" fontId="11" fillId="5" borderId="5" xfId="0" applyNumberFormat="1" applyFont="1" applyFill="1" applyBorder="1" applyAlignment="1">
      <alignment horizontal="right" vertical="center" wrapText="1"/>
    </xf>
    <xf numFmtId="6" fontId="10" fillId="4" borderId="5" xfId="0" applyNumberFormat="1" applyFont="1" applyFill="1" applyBorder="1" applyAlignment="1">
      <alignment horizontal="right" vertical="center" wrapText="1"/>
    </xf>
    <xf numFmtId="6" fontId="14" fillId="0" borderId="5" xfId="0" applyNumberFormat="1" applyFont="1" applyBorder="1" applyAlignment="1">
      <alignment horizontal="right" vertical="center" wrapText="1"/>
    </xf>
    <xf numFmtId="0" fontId="11" fillId="6" borderId="4" xfId="0" applyFont="1" applyFill="1" applyBorder="1" applyAlignment="1">
      <alignment horizontal="center" vertical="center" wrapText="1"/>
    </xf>
    <xf numFmtId="6" fontId="3" fillId="3" borderId="6" xfId="0" applyNumberFormat="1" applyFont="1" applyFill="1" applyBorder="1" applyAlignment="1">
      <alignment horizontal="right" vertical="center" wrapText="1"/>
    </xf>
    <xf numFmtId="0" fontId="3" fillId="3" borderId="6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2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6" fillId="5" borderId="19" xfId="0" applyFont="1" applyFill="1" applyBorder="1" applyAlignment="1">
      <alignment vertical="center" wrapText="1"/>
    </xf>
    <xf numFmtId="0" fontId="6" fillId="5" borderId="23" xfId="0" applyFont="1" applyFill="1" applyBorder="1" applyAlignment="1">
      <alignment vertical="center" wrapText="1"/>
    </xf>
    <xf numFmtId="6" fontId="7" fillId="0" borderId="22" xfId="0" applyNumberFormat="1" applyFont="1" applyBorder="1" applyAlignment="1">
      <alignment horizontal="right" vertical="center" wrapText="1"/>
    </xf>
    <xf numFmtId="6" fontId="3" fillId="5" borderId="23" xfId="0" applyNumberFormat="1" applyFont="1" applyFill="1" applyBorder="1" applyAlignment="1">
      <alignment horizontal="right" vertical="center" wrapText="1"/>
    </xf>
    <xf numFmtId="6" fontId="7" fillId="0" borderId="23" xfId="0" applyNumberFormat="1" applyFont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6" fontId="7" fillId="0" borderId="21" xfId="0" applyNumberFormat="1" applyFont="1" applyBorder="1" applyAlignment="1">
      <alignment horizontal="right" vertical="center" wrapText="1"/>
    </xf>
    <xf numFmtId="6" fontId="3" fillId="5" borderId="22" xfId="0" applyNumberFormat="1" applyFont="1" applyFill="1" applyBorder="1" applyAlignment="1">
      <alignment horizontal="right" vertical="center" wrapText="1"/>
    </xf>
    <xf numFmtId="6" fontId="3" fillId="5" borderId="20" xfId="0" applyNumberFormat="1" applyFont="1" applyFill="1" applyBorder="1" applyAlignment="1">
      <alignment horizontal="right" vertical="center" wrapText="1"/>
    </xf>
    <xf numFmtId="6" fontId="3" fillId="5" borderId="21" xfId="0" applyNumberFormat="1" applyFont="1" applyFill="1" applyBorder="1" applyAlignment="1">
      <alignment horizontal="right" vertical="center" wrapText="1"/>
    </xf>
    <xf numFmtId="0" fontId="6" fillId="5" borderId="18" xfId="0" applyFont="1" applyFill="1" applyBorder="1" applyAlignment="1">
      <alignment vertical="center" wrapText="1"/>
    </xf>
    <xf numFmtId="0" fontId="6" fillId="5" borderId="22" xfId="0" applyFont="1" applyFill="1" applyBorder="1" applyAlignment="1">
      <alignment vertical="center" wrapText="1"/>
    </xf>
    <xf numFmtId="6" fontId="4" fillId="0" borderId="28" xfId="0" applyNumberFormat="1" applyFont="1" applyBorder="1" applyAlignment="1">
      <alignment vertical="center" wrapText="1"/>
    </xf>
    <xf numFmtId="6" fontId="4" fillId="0" borderId="29" xfId="0" applyNumberFormat="1" applyFont="1" applyBorder="1" applyAlignment="1">
      <alignment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2" fillId="5" borderId="31" xfId="0" applyFont="1" applyFill="1" applyBorder="1" applyAlignment="1">
      <alignment horizontal="center" vertical="center" wrapText="1"/>
    </xf>
    <xf numFmtId="0" fontId="2" fillId="5" borderId="27" xfId="0" applyFont="1" applyFill="1" applyBorder="1" applyAlignment="1">
      <alignment horizontal="center" vertical="center" wrapText="1"/>
    </xf>
    <xf numFmtId="0" fontId="18" fillId="0" borderId="0" xfId="0" applyFont="1"/>
    <xf numFmtId="0" fontId="19" fillId="8" borderId="39" xfId="0" applyFont="1" applyFill="1" applyBorder="1" applyAlignment="1">
      <alignment horizontal="center"/>
    </xf>
    <xf numFmtId="0" fontId="20" fillId="0" borderId="0" xfId="0" applyFont="1"/>
    <xf numFmtId="0" fontId="21" fillId="10" borderId="39" xfId="0" applyFont="1" applyFill="1" applyBorder="1" applyAlignment="1">
      <alignment vertical="center"/>
    </xf>
    <xf numFmtId="43" fontId="22" fillId="10" borderId="39" xfId="1" applyFont="1" applyFill="1" applyBorder="1" applyAlignment="1">
      <alignment vertical="center"/>
    </xf>
    <xf numFmtId="0" fontId="23" fillId="8" borderId="39" xfId="0" applyFont="1" applyFill="1" applyBorder="1" applyAlignment="1">
      <alignment horizontal="center" vertical="center"/>
    </xf>
    <xf numFmtId="164" fontId="20" fillId="0" borderId="39" xfId="1" applyNumberFormat="1" applyFont="1" applyBorder="1"/>
    <xf numFmtId="0" fontId="23" fillId="8" borderId="39" xfId="0" applyFont="1" applyFill="1" applyBorder="1" applyAlignment="1">
      <alignment vertical="center"/>
    </xf>
    <xf numFmtId="164" fontId="19" fillId="8" borderId="39" xfId="1" applyNumberFormat="1" applyFont="1" applyFill="1" applyBorder="1"/>
    <xf numFmtId="0" fontId="23" fillId="0" borderId="0" xfId="0" applyFont="1" applyAlignment="1">
      <alignment vertical="center"/>
    </xf>
    <xf numFmtId="164" fontId="19" fillId="0" borderId="0" xfId="1" applyNumberFormat="1" applyFont="1" applyFill="1" applyBorder="1"/>
    <xf numFmtId="0" fontId="21" fillId="10" borderId="0" xfId="0" applyFont="1" applyFill="1" applyAlignment="1">
      <alignment vertical="center"/>
    </xf>
    <xf numFmtId="43" fontId="22" fillId="10" borderId="0" xfId="1" applyFont="1" applyFill="1" applyBorder="1" applyAlignment="1">
      <alignment vertical="center"/>
    </xf>
    <xf numFmtId="0" fontId="20" fillId="0" borderId="39" xfId="0" applyFont="1" applyBorder="1"/>
    <xf numFmtId="164" fontId="20" fillId="0" borderId="0" xfId="1" applyNumberFormat="1" applyFont="1" applyBorder="1"/>
    <xf numFmtId="0" fontId="23" fillId="8" borderId="39" xfId="0" applyFont="1" applyFill="1" applyBorder="1" applyAlignment="1">
      <alignment vertical="center" wrapText="1"/>
    </xf>
    <xf numFmtId="164" fontId="24" fillId="8" borderId="39" xfId="1" applyNumberFormat="1" applyFont="1" applyFill="1" applyBorder="1" applyAlignment="1">
      <alignment vertical="center"/>
    </xf>
    <xf numFmtId="0" fontId="22" fillId="10" borderId="39" xfId="0" applyFont="1" applyFill="1" applyBorder="1" applyAlignment="1">
      <alignment vertical="center"/>
    </xf>
    <xf numFmtId="164" fontId="22" fillId="10" borderId="39" xfId="1" applyNumberFormat="1" applyFont="1" applyFill="1" applyBorder="1" applyAlignment="1">
      <alignment horizontal="right" vertical="center"/>
    </xf>
    <xf numFmtId="0" fontId="22" fillId="8" borderId="39" xfId="0" applyFont="1" applyFill="1" applyBorder="1" applyAlignment="1">
      <alignment vertical="center"/>
    </xf>
    <xf numFmtId="164" fontId="22" fillId="8" borderId="39" xfId="1" applyNumberFormat="1" applyFont="1" applyFill="1" applyBorder="1" applyAlignment="1">
      <alignment horizontal="right" vertical="center"/>
    </xf>
    <xf numFmtId="164" fontId="22" fillId="10" borderId="42" xfId="1" applyNumberFormat="1" applyFont="1" applyFill="1" applyBorder="1" applyAlignment="1">
      <alignment horizontal="right" vertical="center"/>
    </xf>
    <xf numFmtId="164" fontId="25" fillId="8" borderId="42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43" fontId="19" fillId="0" borderId="0" xfId="1" applyFont="1" applyFill="1" applyBorder="1" applyAlignment="1">
      <alignment horizontal="right"/>
    </xf>
    <xf numFmtId="0" fontId="25" fillId="8" borderId="39" xfId="0" applyFont="1" applyFill="1" applyBorder="1" applyAlignment="1">
      <alignment vertical="center"/>
    </xf>
    <xf numFmtId="164" fontId="19" fillId="8" borderId="39" xfId="0" applyNumberFormat="1" applyFont="1" applyFill="1" applyBorder="1" applyAlignment="1">
      <alignment horizontal="center"/>
    </xf>
    <xf numFmtId="0" fontId="17" fillId="0" borderId="0" xfId="0" applyFont="1" applyAlignment="1">
      <alignment horizontal="center"/>
    </xf>
    <xf numFmtId="164" fontId="20" fillId="0" borderId="39" xfId="1" applyNumberFormat="1" applyFont="1" applyFill="1" applyBorder="1"/>
    <xf numFmtId="164" fontId="20" fillId="0" borderId="0" xfId="0" applyNumberFormat="1" applyFont="1"/>
    <xf numFmtId="164" fontId="18" fillId="0" borderId="0" xfId="0" applyNumberFormat="1" applyFont="1"/>
    <xf numFmtId="164" fontId="20" fillId="8" borderId="39" xfId="1" applyNumberFormat="1" applyFont="1" applyFill="1" applyBorder="1"/>
    <xf numFmtId="164" fontId="18" fillId="0" borderId="39" xfId="0" applyNumberFormat="1" applyFont="1" applyBorder="1"/>
    <xf numFmtId="164" fontId="20" fillId="0" borderId="39" xfId="1" applyNumberFormat="1" applyFont="1" applyFill="1" applyBorder="1" applyAlignment="1">
      <alignment horizontal="right"/>
    </xf>
    <xf numFmtId="0" fontId="23" fillId="0" borderId="39" xfId="0" applyFont="1" applyBorder="1" applyAlignment="1">
      <alignment vertical="center"/>
    </xf>
    <xf numFmtId="164" fontId="19" fillId="0" borderId="39" xfId="1" applyNumberFormat="1" applyFont="1" applyFill="1" applyBorder="1"/>
    <xf numFmtId="0" fontId="18" fillId="0" borderId="39" xfId="0" applyFont="1" applyBorder="1"/>
    <xf numFmtId="43" fontId="19" fillId="8" borderId="39" xfId="1" applyFont="1" applyFill="1" applyBorder="1" applyAlignment="1">
      <alignment horizontal="right"/>
    </xf>
    <xf numFmtId="43" fontId="20" fillId="0" borderId="39" xfId="1" applyFont="1" applyFill="1" applyBorder="1" applyAlignment="1">
      <alignment horizontal="right"/>
    </xf>
    <xf numFmtId="164" fontId="26" fillId="8" borderId="39" xfId="1" applyNumberFormat="1" applyFont="1" applyFill="1" applyBorder="1" applyAlignment="1">
      <alignment vertical="center"/>
    </xf>
    <xf numFmtId="0" fontId="20" fillId="0" borderId="39" xfId="0" applyFont="1" applyBorder="1" applyAlignment="1">
      <alignment horizontal="left"/>
    </xf>
    <xf numFmtId="164" fontId="22" fillId="10" borderId="0" xfId="1" applyNumberFormat="1" applyFont="1" applyFill="1" applyBorder="1" applyAlignment="1">
      <alignment horizontal="right" vertical="center"/>
    </xf>
    <xf numFmtId="0" fontId="25" fillId="8" borderId="39" xfId="0" applyFont="1" applyFill="1" applyBorder="1" applyAlignment="1">
      <alignment horizontal="center" vertical="center"/>
    </xf>
    <xf numFmtId="164" fontId="25" fillId="8" borderId="42" xfId="1" applyNumberFormat="1" applyFont="1" applyFill="1" applyBorder="1" applyAlignment="1">
      <alignment horizontal="right" vertical="center"/>
    </xf>
    <xf numFmtId="0" fontId="23" fillId="0" borderId="40" xfId="0" applyFont="1" applyBorder="1" applyAlignment="1">
      <alignment vertical="center" wrapText="1"/>
    </xf>
    <xf numFmtId="164" fontId="25" fillId="0" borderId="43" xfId="1" applyNumberFormat="1" applyFont="1" applyFill="1" applyBorder="1" applyAlignment="1">
      <alignment vertical="center"/>
    </xf>
    <xf numFmtId="0" fontId="25" fillId="0" borderId="39" xfId="0" applyFont="1" applyBorder="1" applyAlignment="1">
      <alignment vertical="center"/>
    </xf>
    <xf numFmtId="164" fontId="25" fillId="0" borderId="42" xfId="1" applyNumberFormat="1" applyFont="1" applyFill="1" applyBorder="1" applyAlignment="1">
      <alignment horizontal="right" vertical="center"/>
    </xf>
    <xf numFmtId="0" fontId="18" fillId="0" borderId="0" xfId="0" applyFont="1" applyAlignment="1">
      <alignment horizontal="right"/>
    </xf>
    <xf numFmtId="164" fontId="18" fillId="12" borderId="39" xfId="0" applyNumberFormat="1" applyFont="1" applyFill="1" applyBorder="1"/>
    <xf numFmtId="43" fontId="0" fillId="0" borderId="0" xfId="1" applyFont="1"/>
    <xf numFmtId="43" fontId="0" fillId="0" borderId="0" xfId="0" applyNumberFormat="1"/>
    <xf numFmtId="164" fontId="0" fillId="0" borderId="39" xfId="1" applyNumberFormat="1" applyFont="1" applyBorder="1"/>
    <xf numFmtId="0" fontId="0" fillId="0" borderId="39" xfId="0" applyBorder="1"/>
    <xf numFmtId="164" fontId="16" fillId="0" borderId="39" xfId="0" applyNumberFormat="1" applyFont="1" applyBorder="1"/>
    <xf numFmtId="6" fontId="3" fillId="0" borderId="7" xfId="0" applyNumberFormat="1" applyFont="1" applyBorder="1" applyAlignment="1">
      <alignment horizontal="center" vertical="center" wrapText="1"/>
    </xf>
    <xf numFmtId="6" fontId="3" fillId="0" borderId="3" xfId="0" applyNumberFormat="1" applyFont="1" applyBorder="1" applyAlignment="1">
      <alignment horizontal="center" vertical="center" wrapText="1"/>
    </xf>
    <xf numFmtId="0" fontId="3" fillId="3" borderId="35" xfId="0" applyFont="1" applyFill="1" applyBorder="1" applyAlignment="1">
      <alignment horizontal="center" vertical="center" wrapText="1"/>
    </xf>
    <xf numFmtId="0" fontId="3" fillId="3" borderId="36" xfId="0" applyFont="1" applyFill="1" applyBorder="1" applyAlignment="1">
      <alignment horizontal="center" vertical="center" wrapText="1"/>
    </xf>
    <xf numFmtId="6" fontId="3" fillId="3" borderId="37" xfId="0" applyNumberFormat="1" applyFont="1" applyFill="1" applyBorder="1" applyAlignment="1">
      <alignment horizontal="center" vertical="center" wrapText="1"/>
    </xf>
    <xf numFmtId="6" fontId="3" fillId="3" borderId="38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25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6" fontId="3" fillId="0" borderId="33" xfId="0" applyNumberFormat="1" applyFont="1" applyBorder="1" applyAlignment="1">
      <alignment horizontal="center" vertical="center" wrapText="1"/>
    </xf>
    <xf numFmtId="6" fontId="3" fillId="0" borderId="34" xfId="0" applyNumberFormat="1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6" fontId="4" fillId="0" borderId="11" xfId="0" applyNumberFormat="1" applyFont="1" applyBorder="1" applyAlignment="1">
      <alignment horizontal="center" vertical="center" wrapText="1"/>
    </xf>
    <xf numFmtId="6" fontId="4" fillId="0" borderId="5" xfId="0" applyNumberFormat="1" applyFont="1" applyBorder="1" applyAlignment="1">
      <alignment horizontal="center" vertical="center" wrapText="1"/>
    </xf>
    <xf numFmtId="6" fontId="4" fillId="0" borderId="17" xfId="0" applyNumberFormat="1" applyFont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6" fontId="4" fillId="0" borderId="32" xfId="0" applyNumberFormat="1" applyFont="1" applyBorder="1" applyAlignment="1">
      <alignment horizontal="center" vertical="center" wrapText="1"/>
    </xf>
    <xf numFmtId="6" fontId="4" fillId="0" borderId="33" xfId="0" applyNumberFormat="1" applyFont="1" applyBorder="1" applyAlignment="1">
      <alignment horizontal="center" vertical="center" wrapText="1"/>
    </xf>
    <xf numFmtId="6" fontId="4" fillId="0" borderId="34" xfId="0" applyNumberFormat="1" applyFont="1" applyBorder="1" applyAlignment="1">
      <alignment horizontal="center" vertical="center" wrapText="1"/>
    </xf>
    <xf numFmtId="6" fontId="3" fillId="3" borderId="7" xfId="0" applyNumberFormat="1" applyFont="1" applyFill="1" applyBorder="1" applyAlignment="1">
      <alignment horizontal="right" vertical="center" wrapText="1"/>
    </xf>
    <xf numFmtId="6" fontId="3" fillId="3" borderId="2" xfId="0" applyNumberFormat="1" applyFont="1" applyFill="1" applyBorder="1" applyAlignment="1">
      <alignment horizontal="righ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3" fillId="8" borderId="39" xfId="0" applyFont="1" applyFill="1" applyBorder="1" applyAlignment="1">
      <alignment horizontal="center" vertical="center"/>
    </xf>
    <xf numFmtId="0" fontId="17" fillId="7" borderId="39" xfId="0" applyFont="1" applyFill="1" applyBorder="1" applyAlignment="1">
      <alignment horizontal="center"/>
    </xf>
    <xf numFmtId="0" fontId="19" fillId="9" borderId="39" xfId="0" applyFont="1" applyFill="1" applyBorder="1" applyAlignment="1">
      <alignment horizontal="center"/>
    </xf>
    <xf numFmtId="0" fontId="19" fillId="11" borderId="40" xfId="0" applyFont="1" applyFill="1" applyBorder="1" applyAlignment="1">
      <alignment horizontal="center" vertical="center" wrapText="1"/>
    </xf>
    <xf numFmtId="0" fontId="19" fillId="11" borderId="41" xfId="0" applyFont="1" applyFill="1" applyBorder="1" applyAlignment="1">
      <alignment horizontal="center" vertical="center" wrapText="1"/>
    </xf>
    <xf numFmtId="0" fontId="19" fillId="11" borderId="39" xfId="0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0" fontId="10" fillId="5" borderId="4" xfId="0" applyFont="1" applyFill="1" applyBorder="1" applyAlignment="1">
      <alignment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4" borderId="4" xfId="0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6" fontId="11" fillId="3" borderId="7" xfId="0" applyNumberFormat="1" applyFont="1" applyFill="1" applyBorder="1" applyAlignment="1">
      <alignment horizontal="right" vertical="center" wrapText="1"/>
    </xf>
    <xf numFmtId="6" fontId="11" fillId="3" borderId="2" xfId="0" applyNumberFormat="1" applyFont="1" applyFill="1" applyBorder="1" applyAlignment="1">
      <alignment horizontal="right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6" fontId="11" fillId="3" borderId="7" xfId="0" applyNumberFormat="1" applyFont="1" applyFill="1" applyBorder="1" applyAlignment="1">
      <alignment horizontal="center" vertical="center" wrapText="1"/>
    </xf>
    <xf numFmtId="6" fontId="11" fillId="3" borderId="2" xfId="0" applyNumberFormat="1" applyFont="1" applyFill="1" applyBorder="1" applyAlignment="1">
      <alignment horizontal="center"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1" fillId="4" borderId="4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6" fontId="14" fillId="0" borderId="7" xfId="0" applyNumberFormat="1" applyFont="1" applyBorder="1" applyAlignment="1">
      <alignment horizontal="right" vertical="center" wrapText="1"/>
    </xf>
    <xf numFmtId="6" fontId="14" fillId="0" borderId="2" xfId="0" applyNumberFormat="1" applyFont="1" applyBorder="1" applyAlignment="1">
      <alignment horizontal="right" vertical="center" wrapText="1"/>
    </xf>
    <xf numFmtId="6" fontId="12" fillId="0" borderId="7" xfId="0" applyNumberFormat="1" applyFont="1" applyBorder="1" applyAlignment="1">
      <alignment horizontal="right" vertical="center" wrapText="1"/>
    </xf>
    <xf numFmtId="6" fontId="12" fillId="0" borderId="2" xfId="0" applyNumberFormat="1" applyFont="1" applyBorder="1" applyAlignment="1">
      <alignment horizontal="right" vertical="center" wrapText="1"/>
    </xf>
    <xf numFmtId="6" fontId="12" fillId="0" borderId="7" xfId="0" applyNumberFormat="1" applyFont="1" applyBorder="1" applyAlignment="1">
      <alignment horizontal="center" vertical="center" wrapText="1"/>
    </xf>
    <xf numFmtId="6" fontId="12" fillId="0" borderId="2" xfId="0" applyNumberFormat="1" applyFont="1" applyBorder="1" applyAlignment="1">
      <alignment horizontal="center" vertical="center" wrapText="1"/>
    </xf>
    <xf numFmtId="6" fontId="3" fillId="5" borderId="44" xfId="0" applyNumberFormat="1" applyFont="1" applyFill="1" applyBorder="1" applyAlignment="1">
      <alignment horizontal="right" vertical="center" wrapText="1"/>
    </xf>
    <xf numFmtId="6" fontId="3" fillId="5" borderId="45" xfId="0" applyNumberFormat="1" applyFont="1" applyFill="1" applyBorder="1" applyAlignment="1">
      <alignment horizontal="right" vertical="center" wrapText="1"/>
    </xf>
    <xf numFmtId="6" fontId="3" fillId="5" borderId="46" xfId="0" applyNumberFormat="1" applyFont="1" applyFill="1" applyBorder="1" applyAlignment="1">
      <alignment horizontal="right" vertical="center" wrapText="1"/>
    </xf>
    <xf numFmtId="0" fontId="3" fillId="4" borderId="10" xfId="0" applyFont="1" applyFill="1" applyBorder="1" applyAlignment="1">
      <alignment horizontal="center" vertical="center" wrapText="1"/>
    </xf>
    <xf numFmtId="6" fontId="3" fillId="3" borderId="13" xfId="0" applyNumberFormat="1" applyFont="1" applyFill="1" applyBorder="1" applyAlignment="1">
      <alignment horizontal="center" vertical="center" wrapText="1"/>
    </xf>
    <xf numFmtId="6" fontId="3" fillId="3" borderId="25" xfId="0" applyNumberFormat="1" applyFont="1" applyFill="1" applyBorder="1" applyAlignment="1">
      <alignment horizontal="center" vertical="center" wrapText="1"/>
    </xf>
    <xf numFmtId="6" fontId="3" fillId="3" borderId="14" xfId="0" applyNumberFormat="1" applyFont="1" applyFill="1" applyBorder="1" applyAlignment="1">
      <alignment horizontal="center" vertical="center" wrapText="1"/>
    </xf>
    <xf numFmtId="6" fontId="3" fillId="3" borderId="32" xfId="0" applyNumberFormat="1" applyFont="1" applyFill="1" applyBorder="1" applyAlignment="1">
      <alignment horizontal="center" vertical="center" wrapText="1"/>
    </xf>
    <xf numFmtId="6" fontId="3" fillId="3" borderId="34" xfId="0" applyNumberFormat="1" applyFont="1" applyFill="1" applyBorder="1" applyAlignment="1">
      <alignment horizontal="center" vertical="center" wrapText="1"/>
    </xf>
    <xf numFmtId="0" fontId="3" fillId="3" borderId="32" xfId="0" applyFont="1" applyFill="1" applyBorder="1" applyAlignment="1">
      <alignment horizontal="center" vertical="center" wrapText="1"/>
    </xf>
    <xf numFmtId="0" fontId="3" fillId="3" borderId="34" xfId="0" applyFont="1" applyFill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LENOVO\Desktop\Liyu\ERU\SAN%20JUAN\Fiducia\Saldos%20agosto%202025.xlsx" TargetMode="External"/><Relationship Id="rId1" Type="http://schemas.openxmlformats.org/officeDocument/2006/relationships/externalLinkPath" Target="file:///C:\Users\LENOVO\Desktop\Liyu\ERU\SAN%20JUAN\Fiducia\Saldos%20agosto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Valores por fuente"/>
      <sheetName val="Hoja1"/>
      <sheetName val="Sintesis"/>
    </sheetNames>
    <sheetDataSet>
      <sheetData sheetId="0"/>
      <sheetData sheetId="1">
        <row r="8">
          <cell r="E8">
            <v>27154337524.959999</v>
          </cell>
        </row>
        <row r="10">
          <cell r="E10">
            <v>2734865386.4899998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A8B9F-F5E3-4B97-AF85-DB82B916D4A5}">
  <dimension ref="A1:L35"/>
  <sheetViews>
    <sheetView tabSelected="1" topLeftCell="D4" zoomScale="70" zoomScaleNormal="70" workbookViewId="0">
      <selection activeCell="A2" sqref="A2:L20"/>
    </sheetView>
  </sheetViews>
  <sheetFormatPr baseColWidth="10" defaultRowHeight="14.5" x14ac:dyDescent="0.35"/>
  <cols>
    <col min="1" max="1" width="36" customWidth="1"/>
    <col min="2" max="2" width="29.54296875" customWidth="1"/>
    <col min="3" max="3" width="30.26953125" customWidth="1"/>
    <col min="4" max="6" width="29.453125" customWidth="1"/>
    <col min="7" max="7" width="29.1796875" customWidth="1"/>
    <col min="8" max="8" width="23.7265625" bestFit="1" customWidth="1"/>
    <col min="9" max="9" width="23.7265625" customWidth="1"/>
    <col min="10" max="10" width="22.1796875" bestFit="1" customWidth="1"/>
    <col min="11" max="11" width="22.1796875" customWidth="1"/>
    <col min="12" max="12" width="23.7265625" bestFit="1" customWidth="1"/>
    <col min="14" max="14" width="31.81640625" customWidth="1"/>
  </cols>
  <sheetData>
    <row r="1" spans="1:12" ht="15" thickBot="1" x14ac:dyDescent="0.4"/>
    <row r="2" spans="1:12" ht="69" customHeight="1" thickBot="1" x14ac:dyDescent="0.4">
      <c r="A2" s="2" t="s">
        <v>0</v>
      </c>
      <c r="B2" s="119" t="s">
        <v>1</v>
      </c>
      <c r="C2" s="118"/>
      <c r="D2" s="119" t="s">
        <v>2</v>
      </c>
      <c r="E2" s="120"/>
      <c r="F2" s="120"/>
      <c r="G2" s="118"/>
      <c r="H2" s="117" t="s">
        <v>3</v>
      </c>
      <c r="I2" s="121"/>
      <c r="J2" s="121"/>
      <c r="K2" s="121"/>
      <c r="L2" s="118"/>
    </row>
    <row r="3" spans="1:12" ht="44.5" customHeight="1" thickBot="1" x14ac:dyDescent="0.4">
      <c r="A3" s="3" t="s">
        <v>4</v>
      </c>
      <c r="B3" s="132">
        <v>32590684491</v>
      </c>
      <c r="C3" s="133"/>
      <c r="D3" s="134" t="s">
        <v>5</v>
      </c>
      <c r="E3" s="135"/>
      <c r="F3" s="135"/>
      <c r="G3" s="135"/>
      <c r="H3" s="186">
        <v>151384500000</v>
      </c>
      <c r="I3" s="187"/>
      <c r="J3" s="187"/>
      <c r="K3" s="188"/>
      <c r="L3" s="185" t="s">
        <v>6</v>
      </c>
    </row>
    <row r="4" spans="1:12" ht="44.15" customHeight="1" thickBot="1" x14ac:dyDescent="0.4">
      <c r="A4" s="3" t="s">
        <v>7</v>
      </c>
      <c r="B4" s="25">
        <v>6518137098</v>
      </c>
      <c r="C4" s="26" t="s">
        <v>8</v>
      </c>
      <c r="D4" s="134" t="s">
        <v>9</v>
      </c>
      <c r="E4" s="135"/>
      <c r="F4" s="135"/>
      <c r="G4" s="136"/>
      <c r="H4" s="189">
        <v>7569225000</v>
      </c>
      <c r="I4" s="190"/>
      <c r="J4" s="191" t="s">
        <v>10</v>
      </c>
      <c r="K4" s="192"/>
      <c r="L4" s="137"/>
    </row>
    <row r="5" spans="1:12" ht="80.150000000000006" customHeight="1" thickBot="1" x14ac:dyDescent="0.4">
      <c r="A5" s="138" t="s">
        <v>11</v>
      </c>
      <c r="B5" s="140" t="s">
        <v>12</v>
      </c>
      <c r="C5" s="141"/>
      <c r="D5" s="142" t="s">
        <v>13</v>
      </c>
      <c r="E5" s="143"/>
      <c r="F5" s="144" t="s">
        <v>30</v>
      </c>
      <c r="G5" s="143"/>
      <c r="H5" s="127" t="s">
        <v>16</v>
      </c>
      <c r="I5" s="128"/>
      <c r="J5" s="127" t="s">
        <v>17</v>
      </c>
      <c r="K5" s="128"/>
      <c r="L5" s="122" t="s">
        <v>18</v>
      </c>
    </row>
    <row r="6" spans="1:12" ht="83.15" customHeight="1" thickBot="1" x14ac:dyDescent="0.4">
      <c r="A6" s="139"/>
      <c r="B6" s="46" t="s">
        <v>28</v>
      </c>
      <c r="C6" s="47" t="s">
        <v>29</v>
      </c>
      <c r="D6" s="46" t="s">
        <v>28</v>
      </c>
      <c r="E6" s="47" t="s">
        <v>29</v>
      </c>
      <c r="F6" s="46" t="s">
        <v>28</v>
      </c>
      <c r="G6" s="48" t="s">
        <v>29</v>
      </c>
      <c r="H6" s="49" t="s">
        <v>28</v>
      </c>
      <c r="I6" s="49" t="s">
        <v>29</v>
      </c>
      <c r="J6" s="49" t="s">
        <v>28</v>
      </c>
      <c r="K6" s="50" t="s">
        <v>29</v>
      </c>
      <c r="L6" s="123"/>
    </row>
    <row r="7" spans="1:12" ht="19" thickBot="1" x14ac:dyDescent="0.4">
      <c r="A7" s="27">
        <v>2019</v>
      </c>
      <c r="B7" s="28"/>
      <c r="C7" s="29"/>
      <c r="D7" s="28"/>
      <c r="E7" s="29"/>
      <c r="F7" s="28"/>
      <c r="G7" s="29"/>
      <c r="H7" s="182">
        <v>11422000000</v>
      </c>
      <c r="I7" s="182">
        <v>621779121</v>
      </c>
      <c r="J7" s="42"/>
      <c r="K7" s="32"/>
      <c r="L7" s="6">
        <f>K7+I7+G7+E7+C7</f>
        <v>621779121</v>
      </c>
    </row>
    <row r="8" spans="1:12" ht="18" customHeight="1" thickBot="1" x14ac:dyDescent="0.4">
      <c r="A8" s="27">
        <v>2020</v>
      </c>
      <c r="B8" s="30"/>
      <c r="C8" s="31"/>
      <c r="D8" s="30"/>
      <c r="E8" s="31"/>
      <c r="F8" s="30"/>
      <c r="G8" s="31"/>
      <c r="H8" s="183">
        <v>9516210189</v>
      </c>
      <c r="I8" s="183">
        <v>9395936278</v>
      </c>
      <c r="J8" s="43"/>
      <c r="K8" s="33"/>
      <c r="L8" s="6">
        <f t="shared" ref="L8:L13" si="0">K8+I8+G8+E8+C8</f>
        <v>9395936278</v>
      </c>
    </row>
    <row r="9" spans="1:12" ht="19" thickBot="1" x14ac:dyDescent="0.4">
      <c r="A9" s="27">
        <v>2021</v>
      </c>
      <c r="B9" s="30"/>
      <c r="C9" s="36"/>
      <c r="D9" s="30"/>
      <c r="E9" s="36"/>
      <c r="F9" s="34">
        <v>29856247796</v>
      </c>
      <c r="G9" s="36">
        <v>8095107910</v>
      </c>
      <c r="H9" s="183">
        <v>9992021000</v>
      </c>
      <c r="I9" s="183">
        <v>2779265891</v>
      </c>
      <c r="J9" s="43"/>
      <c r="K9" s="33"/>
      <c r="L9" s="6">
        <f t="shared" si="0"/>
        <v>10874373801</v>
      </c>
    </row>
    <row r="10" spans="1:12" ht="18.5" thickBot="1" x14ac:dyDescent="0.4">
      <c r="A10" s="27">
        <v>2022</v>
      </c>
      <c r="B10" s="34">
        <f>'Valores por fuente'!C35+'Valores por fuente'!C36+'Valores por fuente'!C37</f>
        <v>29070800621</v>
      </c>
      <c r="C10" s="36">
        <f>'Valores por fuente'!F47</f>
        <v>323514375</v>
      </c>
      <c r="D10" s="36">
        <f>'Valores por fuente'!C65</f>
        <v>8095107910</v>
      </c>
      <c r="E10" s="36"/>
      <c r="F10" s="34"/>
      <c r="G10" s="36">
        <v>20018150866</v>
      </c>
      <c r="H10" s="183"/>
      <c r="I10" s="183">
        <v>3954655712</v>
      </c>
      <c r="J10" s="39">
        <v>2734865386</v>
      </c>
      <c r="K10" s="35">
        <v>3610626807</v>
      </c>
      <c r="L10" s="6">
        <f t="shared" si="0"/>
        <v>27906947760</v>
      </c>
    </row>
    <row r="11" spans="1:12" ht="18.5" thickBot="1" x14ac:dyDescent="0.4">
      <c r="A11" s="27">
        <v>2023</v>
      </c>
      <c r="B11" s="34">
        <f>'Valores por fuente'!C38</f>
        <v>8339196596</v>
      </c>
      <c r="C11" s="36">
        <f>-'Valores por fuente'!C46+'Valores por fuente'!C47+'Valores por fuente'!F48</f>
        <v>2916138580.5</v>
      </c>
      <c r="D11" s="36">
        <f>'Valores por fuente'!C66+'Valores por fuente'!C67</f>
        <v>30541173498</v>
      </c>
      <c r="E11" s="36">
        <f>-'Valores por fuente'!C81</f>
        <v>28499699700.510002</v>
      </c>
      <c r="F11" s="34"/>
      <c r="G11" s="36">
        <f>37001586326-162724837</f>
        <v>36838861489</v>
      </c>
      <c r="H11" s="183"/>
      <c r="I11" s="183">
        <v>1183667433</v>
      </c>
      <c r="J11" s="39"/>
      <c r="K11" s="35">
        <v>4251279144</v>
      </c>
      <c r="L11" s="6">
        <f t="shared" si="0"/>
        <v>73689646347.01001</v>
      </c>
    </row>
    <row r="12" spans="1:12" ht="19" thickBot="1" x14ac:dyDescent="0.4">
      <c r="A12" s="27">
        <v>2024</v>
      </c>
      <c r="B12" s="34"/>
      <c r="C12" s="36">
        <f>'Valores por fuente'!F49</f>
        <v>115162868.5</v>
      </c>
      <c r="D12" s="36">
        <v>33316170309</v>
      </c>
      <c r="E12" s="36"/>
      <c r="F12" s="30"/>
      <c r="G12" s="36">
        <f>103180212091-429383839</f>
        <v>102750828252</v>
      </c>
      <c r="H12" s="183"/>
      <c r="I12" s="183">
        <v>262294451</v>
      </c>
      <c r="J12" s="39"/>
      <c r="K12" s="35">
        <v>7324936863</v>
      </c>
      <c r="L12" s="6">
        <f t="shared" si="0"/>
        <v>110453222434.5</v>
      </c>
    </row>
    <row r="13" spans="1:12" ht="19" thickBot="1" x14ac:dyDescent="0.4">
      <c r="A13" s="27" t="s">
        <v>23</v>
      </c>
      <c r="B13" s="37"/>
      <c r="C13" s="38">
        <f>'Valores por fuente'!F50+-'Valores por fuente'!C49+115815646</f>
        <v>2133152223.5999999</v>
      </c>
      <c r="D13" s="36">
        <f>'Valores por fuente'!C68</f>
        <v>-8780033612</v>
      </c>
      <c r="E13" s="38">
        <f>-'Valores por fuente'!D99</f>
        <v>31642927634.799999</v>
      </c>
      <c r="F13" s="37"/>
      <c r="G13" s="38">
        <v>89630606375</v>
      </c>
      <c r="H13" s="184">
        <f>+'Valores por fuente'!C23</f>
        <v>2609728813</v>
      </c>
      <c r="I13" s="184">
        <f>1018632004</f>
        <v>1018632004</v>
      </c>
      <c r="J13" s="40"/>
      <c r="K13" s="41">
        <v>5720045923</v>
      </c>
      <c r="L13" s="6">
        <f t="shared" si="0"/>
        <v>130145364160.40001</v>
      </c>
    </row>
    <row r="14" spans="1:12" ht="18.5" thickBot="1" x14ac:dyDescent="0.4">
      <c r="A14" s="27" t="s">
        <v>18</v>
      </c>
      <c r="B14" s="44">
        <f>SUM(B7:B13)</f>
        <v>37409997217</v>
      </c>
      <c r="C14" s="45">
        <f>SUM(C7:C13)</f>
        <v>5487968047.6000004</v>
      </c>
      <c r="D14" s="44">
        <f>SUM(D7:D13)</f>
        <v>63172418105</v>
      </c>
      <c r="E14" s="45">
        <f t="shared" ref="E14:G14" si="1">SUM(E7:E13)</f>
        <v>60142627335.309998</v>
      </c>
      <c r="F14" s="44">
        <f t="shared" si="1"/>
        <v>29856247796</v>
      </c>
      <c r="G14" s="45">
        <f t="shared" si="1"/>
        <v>257333554892</v>
      </c>
      <c r="H14" s="44">
        <f t="shared" ref="H14:K14" si="2">SUM(H7:H13)</f>
        <v>33539960002</v>
      </c>
      <c r="I14" s="44">
        <f>SUM(I7:I13)</f>
        <v>19216230890</v>
      </c>
      <c r="J14" s="44">
        <f t="shared" si="2"/>
        <v>2734865386</v>
      </c>
      <c r="K14" s="45">
        <f t="shared" si="2"/>
        <v>20906888737</v>
      </c>
      <c r="L14" s="6">
        <f>SUM(L7:L13)</f>
        <v>363087269901.91003</v>
      </c>
    </row>
    <row r="15" spans="1:12" ht="35.5" thickBot="1" x14ac:dyDescent="0.4">
      <c r="A15" s="7" t="s">
        <v>19</v>
      </c>
      <c r="B15" s="124">
        <v>32590685490</v>
      </c>
      <c r="C15" s="125"/>
      <c r="D15" s="124">
        <v>136083233529</v>
      </c>
      <c r="E15" s="126"/>
      <c r="F15" s="126"/>
      <c r="G15" s="125"/>
      <c r="H15" s="129">
        <v>45415350000</v>
      </c>
      <c r="I15" s="130"/>
      <c r="J15" s="130"/>
      <c r="K15" s="131"/>
      <c r="L15" s="6">
        <v>214252085490</v>
      </c>
    </row>
    <row r="16" spans="1:12" x14ac:dyDescent="0.35">
      <c r="B16" t="s">
        <v>24</v>
      </c>
      <c r="E16" s="1"/>
      <c r="I16" s="1"/>
    </row>
    <row r="17" spans="1:11" ht="15" customHeight="1" thickBot="1" x14ac:dyDescent="0.4">
      <c r="C17" s="1"/>
      <c r="G17" s="1"/>
    </row>
    <row r="18" spans="1:11" ht="47.15" customHeight="1" thickBot="1" x14ac:dyDescent="0.4">
      <c r="B18" s="117" t="s">
        <v>1</v>
      </c>
      <c r="C18" s="118"/>
      <c r="D18" s="119" t="s">
        <v>2</v>
      </c>
      <c r="E18" s="120"/>
      <c r="F18" s="121"/>
      <c r="G18" s="121"/>
      <c r="H18" s="112" t="s">
        <v>3</v>
      </c>
      <c r="I18" s="113"/>
      <c r="J18" s="113"/>
      <c r="K18" s="114"/>
    </row>
    <row r="19" spans="1:11" ht="18" customHeight="1" thickBot="1" x14ac:dyDescent="0.4">
      <c r="B19" s="8" t="s">
        <v>20</v>
      </c>
      <c r="C19" s="5" t="s">
        <v>21</v>
      </c>
      <c r="D19" s="106" t="s">
        <v>20</v>
      </c>
      <c r="E19" s="107"/>
      <c r="F19" s="108" t="s">
        <v>21</v>
      </c>
      <c r="G19" s="109"/>
      <c r="H19" s="115" t="s">
        <v>20</v>
      </c>
      <c r="I19" s="116"/>
      <c r="J19" s="108" t="s">
        <v>21</v>
      </c>
      <c r="K19" s="109"/>
    </row>
    <row r="20" spans="1:11" ht="18" customHeight="1" thickBot="1" x14ac:dyDescent="0.4">
      <c r="A20" s="10" t="s">
        <v>22</v>
      </c>
      <c r="B20" s="9">
        <v>32590685490</v>
      </c>
      <c r="C20" s="4">
        <f>C14</f>
        <v>5487968047.6000004</v>
      </c>
      <c r="D20" s="106">
        <v>454153500000</v>
      </c>
      <c r="E20" s="107"/>
      <c r="F20" s="110">
        <f>E14+G14</f>
        <v>317476182227.31</v>
      </c>
      <c r="G20" s="111"/>
      <c r="H20" s="107">
        <v>151384500000</v>
      </c>
      <c r="I20" s="107"/>
      <c r="J20" s="110">
        <f>I14+K14</f>
        <v>40123119627</v>
      </c>
      <c r="K20" s="111"/>
    </row>
    <row r="21" spans="1:11" x14ac:dyDescent="0.35">
      <c r="C21" s="1"/>
      <c r="D21" s="1"/>
      <c r="E21" s="1"/>
      <c r="F21" s="1"/>
      <c r="G21" s="1"/>
    </row>
    <row r="22" spans="1:11" x14ac:dyDescent="0.35">
      <c r="D22" s="1"/>
      <c r="E22" s="1"/>
      <c r="F22" s="1"/>
      <c r="G22" s="1"/>
    </row>
    <row r="23" spans="1:11" x14ac:dyDescent="0.35">
      <c r="D23" s="1"/>
      <c r="E23" s="1"/>
      <c r="F23" s="1"/>
      <c r="G23" s="1"/>
    </row>
    <row r="24" spans="1:11" x14ac:dyDescent="0.35">
      <c r="C24" s="1"/>
      <c r="D24" s="1"/>
      <c r="E24" s="1"/>
      <c r="F24" s="1"/>
      <c r="G24" s="1"/>
    </row>
    <row r="25" spans="1:11" x14ac:dyDescent="0.35">
      <c r="D25" s="1"/>
      <c r="E25" s="1"/>
      <c r="F25" s="1"/>
      <c r="G25" s="1"/>
    </row>
    <row r="26" spans="1:11" x14ac:dyDescent="0.35">
      <c r="D26" s="1"/>
      <c r="E26" s="1"/>
      <c r="F26" s="1"/>
      <c r="G26" s="1"/>
    </row>
    <row r="27" spans="1:11" x14ac:dyDescent="0.35">
      <c r="D27" s="1"/>
      <c r="E27" s="1"/>
      <c r="F27" s="1"/>
      <c r="G27" s="1"/>
    </row>
    <row r="28" spans="1:11" x14ac:dyDescent="0.35">
      <c r="D28" s="1"/>
      <c r="E28" s="1"/>
      <c r="F28" s="1"/>
      <c r="G28" s="1"/>
    </row>
    <row r="30" spans="1:11" x14ac:dyDescent="0.35">
      <c r="D30" s="1"/>
      <c r="E30" s="1"/>
      <c r="F30" s="1"/>
    </row>
    <row r="31" spans="1:11" x14ac:dyDescent="0.35">
      <c r="B31" s="101"/>
    </row>
    <row r="32" spans="1:11" x14ac:dyDescent="0.35">
      <c r="B32" s="101"/>
      <c r="D32" s="1"/>
      <c r="E32" s="1"/>
      <c r="F32" s="1"/>
    </row>
    <row r="33" spans="2:2" x14ac:dyDescent="0.35">
      <c r="B33" s="101"/>
    </row>
    <row r="34" spans="2:2" x14ac:dyDescent="0.35">
      <c r="B34" s="101"/>
    </row>
    <row r="35" spans="2:2" x14ac:dyDescent="0.35">
      <c r="B35" s="102"/>
    </row>
  </sheetData>
  <mergeCells count="31">
    <mergeCell ref="A5:A6"/>
    <mergeCell ref="B5:C5"/>
    <mergeCell ref="D5:E5"/>
    <mergeCell ref="F5:G5"/>
    <mergeCell ref="H5:I5"/>
    <mergeCell ref="B2:C2"/>
    <mergeCell ref="D2:G2"/>
    <mergeCell ref="H2:L2"/>
    <mergeCell ref="B3:C3"/>
    <mergeCell ref="D3:G3"/>
    <mergeCell ref="L3:L4"/>
    <mergeCell ref="D4:G4"/>
    <mergeCell ref="H3:K3"/>
    <mergeCell ref="H4:I4"/>
    <mergeCell ref="J4:K4"/>
    <mergeCell ref="B18:C18"/>
    <mergeCell ref="D18:G18"/>
    <mergeCell ref="L5:L6"/>
    <mergeCell ref="B15:C15"/>
    <mergeCell ref="D15:G15"/>
    <mergeCell ref="J5:K5"/>
    <mergeCell ref="H15:K15"/>
    <mergeCell ref="D19:E19"/>
    <mergeCell ref="D20:E20"/>
    <mergeCell ref="F19:G19"/>
    <mergeCell ref="F20:G20"/>
    <mergeCell ref="H18:K18"/>
    <mergeCell ref="J19:K19"/>
    <mergeCell ref="J20:K20"/>
    <mergeCell ref="H19:I19"/>
    <mergeCell ref="H20:I20"/>
  </mergeCells>
  <pageMargins left="0.7" right="0.7" top="0.75" bottom="0.75" header="0.3" footer="0.3"/>
  <pageSetup orientation="portrait" horizontalDpi="0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07463-09EA-4495-B790-DE1715FF9772}">
  <dimension ref="B2:G102"/>
  <sheetViews>
    <sheetView showGridLines="0" zoomScale="110" zoomScaleNormal="110" workbookViewId="0">
      <selection activeCell="D100" sqref="D100"/>
    </sheetView>
  </sheetViews>
  <sheetFormatPr baseColWidth="10" defaultColWidth="11.453125" defaultRowHeight="14" x14ac:dyDescent="0.3"/>
  <cols>
    <col min="1" max="1" width="1.7265625" style="51" customWidth="1"/>
    <col min="2" max="2" width="49.26953125" style="51" customWidth="1"/>
    <col min="3" max="3" width="19.453125" style="99" customWidth="1"/>
    <col min="4" max="4" width="22.453125" style="51" customWidth="1"/>
    <col min="5" max="5" width="50" style="53" customWidth="1"/>
    <col min="6" max="6" width="17.81640625" style="51" customWidth="1"/>
    <col min="7" max="7" width="17" style="51" customWidth="1"/>
    <col min="8" max="16384" width="11.453125" style="51"/>
  </cols>
  <sheetData>
    <row r="2" spans="2:5" x14ac:dyDescent="0.3">
      <c r="B2" s="146" t="s">
        <v>31</v>
      </c>
      <c r="C2" s="146"/>
      <c r="E2" s="52" t="s">
        <v>32</v>
      </c>
    </row>
    <row r="3" spans="2:5" x14ac:dyDescent="0.3">
      <c r="B3" s="147" t="s">
        <v>33</v>
      </c>
      <c r="C3" s="147"/>
    </row>
    <row r="4" spans="2:5" x14ac:dyDescent="0.3">
      <c r="B4" s="54" t="s">
        <v>34</v>
      </c>
      <c r="C4" s="55">
        <f>[1]Hoja1!E8</f>
        <v>27154337524.959999</v>
      </c>
    </row>
    <row r="5" spans="2:5" x14ac:dyDescent="0.3">
      <c r="B5" s="145" t="s">
        <v>35</v>
      </c>
      <c r="C5" s="145"/>
    </row>
    <row r="6" spans="2:5" x14ac:dyDescent="0.3">
      <c r="B6" s="54" t="s">
        <v>36</v>
      </c>
      <c r="C6" s="57">
        <v>-12977371187</v>
      </c>
    </row>
    <row r="7" spans="2:5" x14ac:dyDescent="0.3">
      <c r="B7" s="54" t="s">
        <v>37</v>
      </c>
      <c r="C7" s="57">
        <v>-1100000000</v>
      </c>
    </row>
    <row r="8" spans="2:5" x14ac:dyDescent="0.3">
      <c r="B8" s="54" t="s">
        <v>38</v>
      </c>
      <c r="C8" s="57">
        <v>-656000000</v>
      </c>
    </row>
    <row r="9" spans="2:5" x14ac:dyDescent="0.3">
      <c r="B9" s="58" t="s">
        <v>39</v>
      </c>
      <c r="C9" s="59">
        <f>SUM(C6:C8)</f>
        <v>-14733371187</v>
      </c>
    </row>
    <row r="10" spans="2:5" ht="6.75" customHeight="1" x14ac:dyDescent="0.3">
      <c r="B10" s="60"/>
      <c r="C10" s="61"/>
    </row>
    <row r="11" spans="2:5" x14ac:dyDescent="0.3">
      <c r="B11" s="58" t="s">
        <v>40</v>
      </c>
      <c r="C11" s="59">
        <f>C4+C9</f>
        <v>12420966337.959999</v>
      </c>
    </row>
    <row r="12" spans="2:5" ht="13.5" customHeight="1" x14ac:dyDescent="0.3">
      <c r="B12" s="62"/>
      <c r="C12" s="63"/>
    </row>
    <row r="13" spans="2:5" x14ac:dyDescent="0.3">
      <c r="B13" s="145" t="s">
        <v>41</v>
      </c>
      <c r="C13" s="145"/>
    </row>
    <row r="14" spans="2:5" x14ac:dyDescent="0.3">
      <c r="B14" s="54" t="s">
        <v>42</v>
      </c>
      <c r="C14" s="57">
        <v>-600000000</v>
      </c>
    </row>
    <row r="15" spans="2:5" x14ac:dyDescent="0.3">
      <c r="B15" s="54" t="s">
        <v>43</v>
      </c>
      <c r="C15" s="57">
        <f>C8*1.1</f>
        <v>-721600000</v>
      </c>
      <c r="E15" s="64" t="s">
        <v>44</v>
      </c>
    </row>
    <row r="16" spans="2:5" x14ac:dyDescent="0.3">
      <c r="B16" s="54" t="s">
        <v>45</v>
      </c>
      <c r="C16" s="57">
        <f>C15*1.1</f>
        <v>-793760000.00000012</v>
      </c>
      <c r="E16" s="64" t="s">
        <v>44</v>
      </c>
    </row>
    <row r="17" spans="2:5" x14ac:dyDescent="0.3">
      <c r="B17" s="54" t="s">
        <v>46</v>
      </c>
      <c r="C17" s="57">
        <v>-4676130000</v>
      </c>
      <c r="E17" s="64" t="s">
        <v>47</v>
      </c>
    </row>
    <row r="18" spans="2:5" x14ac:dyDescent="0.3">
      <c r="B18" s="58" t="s">
        <v>48</v>
      </c>
      <c r="C18" s="59">
        <f>SUM(C14:C17)</f>
        <v>-6791490000</v>
      </c>
    </row>
    <row r="19" spans="2:5" ht="5.25" customHeight="1" x14ac:dyDescent="0.3">
      <c r="B19" s="62"/>
      <c r="C19" s="65"/>
    </row>
    <row r="20" spans="2:5" x14ac:dyDescent="0.3">
      <c r="B20" s="66" t="s">
        <v>49</v>
      </c>
      <c r="C20" s="67">
        <f>C4+C9+C18</f>
        <v>5629476337.9599991</v>
      </c>
      <c r="E20" s="64" t="s">
        <v>50</v>
      </c>
    </row>
    <row r="21" spans="2:5" ht="20.25" customHeight="1" x14ac:dyDescent="0.3">
      <c r="C21" s="51"/>
    </row>
    <row r="22" spans="2:5" x14ac:dyDescent="0.3">
      <c r="B22" s="148" t="s">
        <v>51</v>
      </c>
      <c r="C22" s="149"/>
    </row>
    <row r="23" spans="2:5" x14ac:dyDescent="0.3">
      <c r="B23" s="68" t="s">
        <v>52</v>
      </c>
      <c r="C23" s="69">
        <v>2609728813</v>
      </c>
    </row>
    <row r="24" spans="2:5" x14ac:dyDescent="0.3">
      <c r="B24" s="68" t="s">
        <v>53</v>
      </c>
      <c r="C24" s="69">
        <f>[1]Hoja1!E10-'Valores por fuente'!C23</f>
        <v>125136573.48999977</v>
      </c>
    </row>
    <row r="25" spans="2:5" x14ac:dyDescent="0.3">
      <c r="B25" s="70" t="s">
        <v>54</v>
      </c>
      <c r="C25" s="71">
        <f>SUM(C23:C24)</f>
        <v>2734865386.4899998</v>
      </c>
    </row>
    <row r="26" spans="2:5" ht="10.5" customHeight="1" x14ac:dyDescent="0.3">
      <c r="B26" s="68"/>
      <c r="C26" s="69"/>
    </row>
    <row r="27" spans="2:5" x14ac:dyDescent="0.3">
      <c r="B27" s="145" t="s">
        <v>35</v>
      </c>
      <c r="C27" s="145"/>
    </row>
    <row r="28" spans="2:5" x14ac:dyDescent="0.3">
      <c r="B28" s="54" t="s">
        <v>55</v>
      </c>
      <c r="C28" s="69">
        <f>-C23</f>
        <v>-2609728813</v>
      </c>
      <c r="E28" s="64" t="s">
        <v>56</v>
      </c>
    </row>
    <row r="29" spans="2:5" ht="9.75" customHeight="1" x14ac:dyDescent="0.3">
      <c r="B29" s="54"/>
      <c r="C29" s="72"/>
      <c r="E29" s="64"/>
    </row>
    <row r="30" spans="2:5" x14ac:dyDescent="0.3">
      <c r="B30" s="66" t="s">
        <v>57</v>
      </c>
      <c r="C30" s="73">
        <f>SUM(C25:C28)</f>
        <v>125136573.48999977</v>
      </c>
      <c r="E30" s="64" t="s">
        <v>58</v>
      </c>
    </row>
    <row r="31" spans="2:5" x14ac:dyDescent="0.3">
      <c r="B31" s="74"/>
      <c r="C31" s="75"/>
    </row>
    <row r="32" spans="2:5" x14ac:dyDescent="0.3">
      <c r="B32" s="74"/>
      <c r="C32" s="75"/>
    </row>
    <row r="33" spans="2:7" x14ac:dyDescent="0.3">
      <c r="B33" s="146" t="s">
        <v>59</v>
      </c>
      <c r="C33" s="146"/>
    </row>
    <row r="34" spans="2:7" x14ac:dyDescent="0.3">
      <c r="B34" s="52" t="s">
        <v>60</v>
      </c>
      <c r="C34" s="52"/>
    </row>
    <row r="35" spans="2:7" x14ac:dyDescent="0.3">
      <c r="B35" s="54" t="s">
        <v>61</v>
      </c>
      <c r="C35" s="57">
        <v>6441751295</v>
      </c>
    </row>
    <row r="36" spans="2:7" x14ac:dyDescent="0.3">
      <c r="B36" s="54" t="s">
        <v>62</v>
      </c>
      <c r="C36" s="57">
        <v>20600000000</v>
      </c>
    </row>
    <row r="37" spans="2:7" x14ac:dyDescent="0.3">
      <c r="B37" s="54" t="s">
        <v>63</v>
      </c>
      <c r="C37" s="57">
        <v>2029049326</v>
      </c>
    </row>
    <row r="38" spans="2:7" x14ac:dyDescent="0.3">
      <c r="B38" s="54" t="s">
        <v>64</v>
      </c>
      <c r="C38" s="57">
        <v>8339196596</v>
      </c>
    </row>
    <row r="39" spans="2:7" x14ac:dyDescent="0.3">
      <c r="B39" s="76" t="s">
        <v>65</v>
      </c>
      <c r="C39" s="77">
        <f>SUM(C35:C38)</f>
        <v>37409997217</v>
      </c>
    </row>
    <row r="40" spans="2:7" ht="4.5" customHeight="1" x14ac:dyDescent="0.3">
      <c r="B40" s="78"/>
      <c r="C40" s="78"/>
    </row>
    <row r="41" spans="2:7" x14ac:dyDescent="0.3">
      <c r="B41" s="54" t="s">
        <v>66</v>
      </c>
      <c r="C41" s="79">
        <v>12517178807</v>
      </c>
      <c r="E41" s="80"/>
    </row>
    <row r="42" spans="2:7" ht="6.75" customHeight="1" x14ac:dyDescent="0.3">
      <c r="B42" s="54"/>
      <c r="C42" s="57"/>
    </row>
    <row r="43" spans="2:7" x14ac:dyDescent="0.3">
      <c r="B43" s="76" t="s">
        <v>67</v>
      </c>
      <c r="C43" s="77">
        <f>C39+C41</f>
        <v>49927176024</v>
      </c>
      <c r="F43" s="81"/>
    </row>
    <row r="44" spans="2:7" ht="6" customHeight="1" x14ac:dyDescent="0.3">
      <c r="B44" s="54"/>
      <c r="C44" s="57"/>
      <c r="F44" s="81"/>
    </row>
    <row r="45" spans="2:7" x14ac:dyDescent="0.3">
      <c r="B45" s="56" t="s">
        <v>35</v>
      </c>
      <c r="C45" s="82"/>
      <c r="F45" s="81"/>
    </row>
    <row r="46" spans="2:7" ht="14.5" x14ac:dyDescent="0.35">
      <c r="B46" s="54" t="s">
        <v>68</v>
      </c>
      <c r="C46" s="57">
        <v>-3558014460</v>
      </c>
      <c r="D46" s="83">
        <f>C46</f>
        <v>-3558014460</v>
      </c>
      <c r="F46" t="s">
        <v>108</v>
      </c>
      <c r="G46"/>
    </row>
    <row r="47" spans="2:7" ht="14.5" x14ac:dyDescent="0.35">
      <c r="B47" s="54" t="s">
        <v>69</v>
      </c>
      <c r="C47" s="57">
        <v>-1085772690</v>
      </c>
      <c r="D47" s="100">
        <f>C47-115815646</f>
        <v>-1201588336</v>
      </c>
      <c r="E47" s="53" t="s">
        <v>70</v>
      </c>
      <c r="F47" s="103">
        <v>323514375</v>
      </c>
      <c r="G47" s="104" t="s">
        <v>104</v>
      </c>
    </row>
    <row r="48" spans="2:7" ht="14.5" x14ac:dyDescent="0.35">
      <c r="B48" s="54" t="s">
        <v>71</v>
      </c>
      <c r="C48" s="57">
        <f>-F52</f>
        <v>-1151937327.5999999</v>
      </c>
      <c r="D48" s="83">
        <f>C48</f>
        <v>-1151937327.5999999</v>
      </c>
      <c r="F48" s="103">
        <v>443896810.5</v>
      </c>
      <c r="G48" s="104" t="s">
        <v>105</v>
      </c>
    </row>
    <row r="49" spans="2:7" ht="14.5" x14ac:dyDescent="0.35">
      <c r="B49" s="54" t="s">
        <v>72</v>
      </c>
      <c r="C49" s="84">
        <v>-1747973304</v>
      </c>
      <c r="D49" s="83">
        <f>C49</f>
        <v>-1747973304</v>
      </c>
      <c r="F49" s="103">
        <v>115162868.5</v>
      </c>
      <c r="G49" s="104" t="s">
        <v>106</v>
      </c>
    </row>
    <row r="50" spans="2:7" ht="14.5" x14ac:dyDescent="0.35">
      <c r="B50" s="58" t="s">
        <v>73</v>
      </c>
      <c r="C50" s="59">
        <f>SUM(C46:C49)</f>
        <v>-7543697781.6000004</v>
      </c>
      <c r="D50" s="83">
        <f>SUM(D46:D49)</f>
        <v>-7659513427.6000004</v>
      </c>
      <c r="F50" s="103">
        <v>269363273.60000002</v>
      </c>
      <c r="G50" s="104" t="s">
        <v>107</v>
      </c>
    </row>
    <row r="51" spans="2:7" ht="4.5" customHeight="1" x14ac:dyDescent="0.35">
      <c r="B51" s="85"/>
      <c r="C51" s="86"/>
      <c r="D51" s="87"/>
      <c r="G51"/>
    </row>
    <row r="52" spans="2:7" ht="14.5" x14ac:dyDescent="0.35">
      <c r="B52" s="58" t="s">
        <v>74</v>
      </c>
      <c r="C52" s="59">
        <f>C43+C50</f>
        <v>42383478242.400002</v>
      </c>
      <c r="D52" s="59">
        <f>C43+D50</f>
        <v>42267662596.400002</v>
      </c>
      <c r="F52" s="105">
        <f>SUM(F47:F50)</f>
        <v>1151937327.5999999</v>
      </c>
    </row>
    <row r="53" spans="2:7" ht="4.5" customHeight="1" x14ac:dyDescent="0.3">
      <c r="B53" s="62"/>
      <c r="C53" s="63"/>
    </row>
    <row r="54" spans="2:7" x14ac:dyDescent="0.3">
      <c r="B54" s="145" t="s">
        <v>41</v>
      </c>
      <c r="C54" s="145"/>
    </row>
    <row r="55" spans="2:7" x14ac:dyDescent="0.3">
      <c r="B55" s="54" t="s">
        <v>75</v>
      </c>
      <c r="C55" s="57">
        <v>-64773558821</v>
      </c>
    </row>
    <row r="56" spans="2:7" x14ac:dyDescent="0.3">
      <c r="B56" s="54" t="s">
        <v>76</v>
      </c>
      <c r="C56" s="57">
        <v>-7772827059</v>
      </c>
    </row>
    <row r="57" spans="2:7" x14ac:dyDescent="0.3">
      <c r="B57" s="54" t="s">
        <v>77</v>
      </c>
      <c r="C57" s="84">
        <v>-2600302571</v>
      </c>
    </row>
    <row r="58" spans="2:7" x14ac:dyDescent="0.3">
      <c r="B58" s="58" t="s">
        <v>78</v>
      </c>
      <c r="C58" s="88">
        <f>SUM(C55:C57)</f>
        <v>-75146688451</v>
      </c>
    </row>
    <row r="59" spans="2:7" ht="8.25" customHeight="1" x14ac:dyDescent="0.3">
      <c r="B59" s="54"/>
      <c r="C59" s="89"/>
    </row>
    <row r="60" spans="2:7" x14ac:dyDescent="0.3">
      <c r="B60" s="66" t="s">
        <v>79</v>
      </c>
      <c r="C60" s="90">
        <f>C52+C58</f>
        <v>-32763210208.599998</v>
      </c>
      <c r="D60" s="90">
        <f>D52+C58</f>
        <v>-32879025854.599998</v>
      </c>
    </row>
    <row r="61" spans="2:7" x14ac:dyDescent="0.3">
      <c r="B61" s="74"/>
      <c r="C61" s="75"/>
    </row>
    <row r="62" spans="2:7" x14ac:dyDescent="0.3">
      <c r="B62" s="146" t="s">
        <v>80</v>
      </c>
      <c r="C62" s="146"/>
    </row>
    <row r="63" spans="2:7" x14ac:dyDescent="0.3">
      <c r="B63" s="150" t="s">
        <v>81</v>
      </c>
      <c r="C63" s="150"/>
    </row>
    <row r="64" spans="2:7" x14ac:dyDescent="0.3">
      <c r="B64" s="52" t="s">
        <v>60</v>
      </c>
      <c r="C64" s="52"/>
    </row>
    <row r="65" spans="2:5" x14ac:dyDescent="0.3">
      <c r="B65" s="91" t="s">
        <v>110</v>
      </c>
      <c r="C65" s="69">
        <v>8095107910</v>
      </c>
    </row>
    <row r="66" spans="2:5" x14ac:dyDescent="0.3">
      <c r="B66" s="91" t="s">
        <v>109</v>
      </c>
      <c r="C66" s="69">
        <v>20543797296</v>
      </c>
    </row>
    <row r="67" spans="2:5" x14ac:dyDescent="0.3">
      <c r="B67" s="91" t="s">
        <v>111</v>
      </c>
      <c r="C67" s="69">
        <v>9997376202</v>
      </c>
    </row>
    <row r="68" spans="2:5" x14ac:dyDescent="0.3">
      <c r="B68" s="91" t="s">
        <v>112</v>
      </c>
      <c r="C68" s="69">
        <v>-8780033612</v>
      </c>
    </row>
    <row r="69" spans="2:5" x14ac:dyDescent="0.3">
      <c r="B69" s="76" t="s">
        <v>65</v>
      </c>
      <c r="C69" s="77">
        <f>SUM(C65:C68)</f>
        <v>29856247796</v>
      </c>
      <c r="E69" s="69"/>
    </row>
    <row r="70" spans="2:5" ht="6" customHeight="1" x14ac:dyDescent="0.3">
      <c r="C70" s="92"/>
    </row>
    <row r="71" spans="2:5" x14ac:dyDescent="0.3">
      <c r="B71" s="93" t="s">
        <v>35</v>
      </c>
      <c r="C71" s="71"/>
    </row>
    <row r="72" spans="2:5" x14ac:dyDescent="0.3">
      <c r="B72" s="68" t="s">
        <v>82</v>
      </c>
      <c r="C72" s="69">
        <v>-1279855156</v>
      </c>
    </row>
    <row r="73" spans="2:5" x14ac:dyDescent="0.3">
      <c r="B73" s="68" t="s">
        <v>83</v>
      </c>
      <c r="C73" s="69">
        <v>-485535559</v>
      </c>
    </row>
    <row r="74" spans="2:5" x14ac:dyDescent="0.3">
      <c r="B74" s="68" t="s">
        <v>84</v>
      </c>
      <c r="C74" s="69">
        <v>-3767235191.5100002</v>
      </c>
    </row>
    <row r="75" spans="2:5" x14ac:dyDescent="0.3">
      <c r="B75" s="68" t="s">
        <v>85</v>
      </c>
      <c r="C75" s="69">
        <v>-18674610888</v>
      </c>
    </row>
    <row r="76" spans="2:5" x14ac:dyDescent="0.3">
      <c r="B76" s="68" t="s">
        <v>86</v>
      </c>
      <c r="C76" s="69">
        <v>-517951299</v>
      </c>
    </row>
    <row r="77" spans="2:5" x14ac:dyDescent="0.3">
      <c r="B77" s="68" t="s">
        <v>87</v>
      </c>
      <c r="C77" s="69">
        <v>-2317524241</v>
      </c>
    </row>
    <row r="78" spans="2:5" x14ac:dyDescent="0.3">
      <c r="B78" s="68" t="s">
        <v>72</v>
      </c>
      <c r="C78" s="69">
        <v>-269504237</v>
      </c>
    </row>
    <row r="79" spans="2:5" x14ac:dyDescent="0.3">
      <c r="B79" s="68" t="s">
        <v>88</v>
      </c>
      <c r="C79" s="69">
        <v>-1050922899</v>
      </c>
    </row>
    <row r="80" spans="2:5" x14ac:dyDescent="0.3">
      <c r="B80" s="68" t="s">
        <v>89</v>
      </c>
      <c r="C80" s="69">
        <v>-136560230</v>
      </c>
    </row>
    <row r="81" spans="2:5" x14ac:dyDescent="0.3">
      <c r="B81" s="76" t="s">
        <v>90</v>
      </c>
      <c r="C81" s="94">
        <f>SUM(C72:C80)</f>
        <v>-28499699700.510002</v>
      </c>
    </row>
    <row r="82" spans="2:5" ht="6" customHeight="1" x14ac:dyDescent="0.3">
      <c r="B82" s="68"/>
      <c r="C82" s="72"/>
    </row>
    <row r="83" spans="2:5" x14ac:dyDescent="0.3">
      <c r="B83" s="66" t="s">
        <v>57</v>
      </c>
      <c r="C83" s="73">
        <f>C69+C81</f>
        <v>1356548095.4899979</v>
      </c>
      <c r="E83" s="64" t="s">
        <v>91</v>
      </c>
    </row>
    <row r="84" spans="2:5" x14ac:dyDescent="0.3">
      <c r="B84" s="95"/>
      <c r="C84" s="96"/>
    </row>
    <row r="85" spans="2:5" x14ac:dyDescent="0.3">
      <c r="B85" s="148" t="s">
        <v>92</v>
      </c>
      <c r="C85" s="149"/>
    </row>
    <row r="86" spans="2:5" x14ac:dyDescent="0.3">
      <c r="B86" s="52" t="s">
        <v>93</v>
      </c>
      <c r="C86" s="52"/>
    </row>
    <row r="87" spans="2:5" x14ac:dyDescent="0.3">
      <c r="B87" s="91" t="s">
        <v>94</v>
      </c>
      <c r="C87" s="69">
        <v>14915813662</v>
      </c>
    </row>
    <row r="88" spans="2:5" x14ac:dyDescent="0.3">
      <c r="B88" s="91" t="s">
        <v>95</v>
      </c>
      <c r="C88" s="69">
        <v>10586455957</v>
      </c>
    </row>
    <row r="89" spans="2:5" x14ac:dyDescent="0.3">
      <c r="B89" s="91" t="s">
        <v>96</v>
      </c>
      <c r="C89" s="69">
        <v>7813900690</v>
      </c>
    </row>
    <row r="90" spans="2:5" x14ac:dyDescent="0.3">
      <c r="B90" s="76" t="s">
        <v>65</v>
      </c>
      <c r="C90" s="77">
        <f>SUM(C87:C89)</f>
        <v>33316170309</v>
      </c>
      <c r="E90" s="69"/>
    </row>
    <row r="91" spans="2:5" ht="6" customHeight="1" x14ac:dyDescent="0.3">
      <c r="C91" s="92"/>
    </row>
    <row r="92" spans="2:5" x14ac:dyDescent="0.3">
      <c r="B92" s="93" t="s">
        <v>35</v>
      </c>
      <c r="C92" s="71"/>
      <c r="D92" s="51" t="s">
        <v>113</v>
      </c>
    </row>
    <row r="93" spans="2:5" x14ac:dyDescent="0.3">
      <c r="B93" s="68" t="s">
        <v>97</v>
      </c>
      <c r="C93" s="69">
        <v>-13952335060</v>
      </c>
      <c r="D93" s="69">
        <v>-12928635848</v>
      </c>
    </row>
    <row r="94" spans="2:5" x14ac:dyDescent="0.3">
      <c r="B94" s="68" t="s">
        <v>98</v>
      </c>
      <c r="C94" s="69">
        <v>-1097909042</v>
      </c>
      <c r="D94" s="69">
        <v>-1031910421</v>
      </c>
    </row>
    <row r="95" spans="2:5" x14ac:dyDescent="0.3">
      <c r="B95" s="68" t="s">
        <v>99</v>
      </c>
      <c r="C95" s="69">
        <v>-12613304111</v>
      </c>
      <c r="D95" s="69">
        <v>-12031059892</v>
      </c>
    </row>
    <row r="96" spans="2:5" x14ac:dyDescent="0.3">
      <c r="B96" s="68" t="s">
        <v>100</v>
      </c>
      <c r="C96" s="69">
        <v>-1046230622</v>
      </c>
      <c r="D96" s="69">
        <v>-1044930000</v>
      </c>
    </row>
    <row r="97" spans="2:5" x14ac:dyDescent="0.3">
      <c r="B97" s="68" t="s">
        <v>101</v>
      </c>
      <c r="C97" s="69">
        <v>-3596198316</v>
      </c>
      <c r="D97" s="81">
        <f>C97</f>
        <v>-3596198316</v>
      </c>
    </row>
    <row r="98" spans="2:5" x14ac:dyDescent="0.3">
      <c r="B98" s="68" t="s">
        <v>102</v>
      </c>
      <c r="C98" s="69">
        <v>-1010193157.8</v>
      </c>
      <c r="D98" s="81">
        <f>C98</f>
        <v>-1010193157.8</v>
      </c>
    </row>
    <row r="99" spans="2:5" x14ac:dyDescent="0.3">
      <c r="B99" s="76" t="s">
        <v>90</v>
      </c>
      <c r="C99" s="94">
        <f>SUM(C93:C98)</f>
        <v>-33316170308.799999</v>
      </c>
      <c r="D99" s="94">
        <f>SUM(D93:D98)</f>
        <v>-31642927634.799999</v>
      </c>
    </row>
    <row r="100" spans="2:5" ht="8.25" customHeight="1" x14ac:dyDescent="0.3">
      <c r="B100" s="97"/>
      <c r="C100" s="98"/>
    </row>
    <row r="101" spans="2:5" x14ac:dyDescent="0.3">
      <c r="B101" s="66" t="s">
        <v>57</v>
      </c>
      <c r="C101" s="73">
        <f>C90+C99</f>
        <v>0.20000076293945313</v>
      </c>
      <c r="E101" s="64" t="s">
        <v>103</v>
      </c>
    </row>
    <row r="102" spans="2:5" x14ac:dyDescent="0.3">
      <c r="B102" s="74"/>
      <c r="C102" s="75"/>
    </row>
  </sheetData>
  <mergeCells count="11">
    <mergeCell ref="B33:C33"/>
    <mergeCell ref="B54:C54"/>
    <mergeCell ref="B62:C62"/>
    <mergeCell ref="B63:C63"/>
    <mergeCell ref="B85:C85"/>
    <mergeCell ref="B27:C27"/>
    <mergeCell ref="B2:C2"/>
    <mergeCell ref="B3:C3"/>
    <mergeCell ref="B5:C5"/>
    <mergeCell ref="B13:C13"/>
    <mergeCell ref="B22:C22"/>
  </mergeCells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24FD4-85CC-41C3-A6F7-774BA075554D}">
  <dimension ref="A2:H20"/>
  <sheetViews>
    <sheetView topLeftCell="A6" zoomScale="140" zoomScaleNormal="140" workbookViewId="0">
      <selection activeCell="B11" sqref="B11:C12"/>
    </sheetView>
  </sheetViews>
  <sheetFormatPr baseColWidth="10" defaultRowHeight="14.5" x14ac:dyDescent="0.35"/>
  <cols>
    <col min="1" max="1" width="11" bestFit="1" customWidth="1"/>
    <col min="2" max="2" width="20.1796875" customWidth="1"/>
    <col min="3" max="3" width="13.81640625" bestFit="1" customWidth="1"/>
    <col min="4" max="4" width="21.1796875" customWidth="1"/>
    <col min="5" max="5" width="21" customWidth="1"/>
    <col min="6" max="7" width="20.54296875" customWidth="1"/>
    <col min="8" max="8" width="24.1796875" customWidth="1"/>
  </cols>
  <sheetData>
    <row r="2" spans="1:8" ht="15" thickBot="1" x14ac:dyDescent="0.4"/>
    <row r="3" spans="1:8" ht="44.15" customHeight="1" thickBot="1" x14ac:dyDescent="0.4">
      <c r="A3" s="14" t="s">
        <v>0</v>
      </c>
      <c r="B3" s="155" t="s">
        <v>1</v>
      </c>
      <c r="C3" s="156"/>
      <c r="D3" s="155" t="s">
        <v>2</v>
      </c>
      <c r="E3" s="156"/>
      <c r="F3" s="155" t="s">
        <v>3</v>
      </c>
      <c r="G3" s="157"/>
      <c r="H3" s="156"/>
    </row>
    <row r="4" spans="1:8" ht="56.5" thickBot="1" x14ac:dyDescent="0.4">
      <c r="A4" s="15" t="s">
        <v>4</v>
      </c>
      <c r="B4" s="158">
        <v>32590684491</v>
      </c>
      <c r="C4" s="159"/>
      <c r="D4" s="160" t="s">
        <v>5</v>
      </c>
      <c r="E4" s="161"/>
      <c r="F4" s="162">
        <v>151384500000</v>
      </c>
      <c r="G4" s="163"/>
      <c r="H4" s="164" t="s">
        <v>6</v>
      </c>
    </row>
    <row r="5" spans="1:8" ht="28.5" thickBot="1" x14ac:dyDescent="0.4">
      <c r="A5" s="15" t="s">
        <v>7</v>
      </c>
      <c r="B5" s="16">
        <v>6518137098</v>
      </c>
      <c r="C5" s="17" t="s">
        <v>8</v>
      </c>
      <c r="D5" s="160" t="s">
        <v>9</v>
      </c>
      <c r="E5" s="161"/>
      <c r="F5" s="16">
        <v>7569225000</v>
      </c>
      <c r="G5" s="17" t="s">
        <v>10</v>
      </c>
      <c r="H5" s="165"/>
    </row>
    <row r="6" spans="1:8" ht="70" x14ac:dyDescent="0.35">
      <c r="A6" s="168" t="s">
        <v>11</v>
      </c>
      <c r="B6" s="170" t="s">
        <v>12</v>
      </c>
      <c r="C6" s="171"/>
      <c r="D6" s="174" t="s">
        <v>13</v>
      </c>
      <c r="E6" s="18" t="s">
        <v>14</v>
      </c>
      <c r="F6" s="151" t="s">
        <v>16</v>
      </c>
      <c r="G6" s="151" t="s">
        <v>17</v>
      </c>
      <c r="H6" s="153" t="s">
        <v>18</v>
      </c>
    </row>
    <row r="7" spans="1:8" ht="56.5" thickBot="1" x14ac:dyDescent="0.4">
      <c r="A7" s="169"/>
      <c r="B7" s="172"/>
      <c r="C7" s="173"/>
      <c r="D7" s="175"/>
      <c r="E7" s="19" t="s">
        <v>15</v>
      </c>
      <c r="F7" s="152"/>
      <c r="G7" s="152"/>
      <c r="H7" s="154"/>
    </row>
    <row r="8" spans="1:8" ht="15" thickBot="1" x14ac:dyDescent="0.4">
      <c r="A8" s="20">
        <v>2019</v>
      </c>
      <c r="B8" s="166"/>
      <c r="C8" s="167"/>
      <c r="D8" s="11"/>
      <c r="E8" s="12"/>
      <c r="F8" s="21">
        <v>11422000000</v>
      </c>
      <c r="G8" s="13"/>
      <c r="H8" s="22">
        <v>11422000000</v>
      </c>
    </row>
    <row r="9" spans="1:8" ht="15" thickBot="1" x14ac:dyDescent="0.4">
      <c r="A9" s="20">
        <v>2020</v>
      </c>
      <c r="B9" s="166"/>
      <c r="C9" s="167"/>
      <c r="D9" s="12"/>
      <c r="E9" s="12"/>
      <c r="F9" s="21">
        <v>9516210189</v>
      </c>
      <c r="G9" s="13"/>
      <c r="H9" s="22">
        <v>9516210189</v>
      </c>
    </row>
    <row r="10" spans="1:8" ht="15" thickBot="1" x14ac:dyDescent="0.4">
      <c r="A10" s="20">
        <v>2021</v>
      </c>
      <c r="B10" s="166"/>
      <c r="C10" s="167"/>
      <c r="D10" s="23">
        <v>8095107910</v>
      </c>
      <c r="E10" s="23">
        <v>2156456318</v>
      </c>
      <c r="F10" s="21">
        <v>9992021000</v>
      </c>
      <c r="G10" s="13"/>
      <c r="H10" s="22">
        <v>20243585228</v>
      </c>
    </row>
    <row r="11" spans="1:8" ht="15" thickBot="1" x14ac:dyDescent="0.4">
      <c r="A11" s="20">
        <v>2022</v>
      </c>
      <c r="B11" s="176">
        <v>27041751295</v>
      </c>
      <c r="C11" s="177"/>
      <c r="D11" s="23">
        <v>21761139886</v>
      </c>
      <c r="E11" s="23">
        <v>8646073416</v>
      </c>
      <c r="F11" s="13"/>
      <c r="G11" s="21">
        <v>3610626807</v>
      </c>
      <c r="H11" s="22">
        <v>61059591404</v>
      </c>
    </row>
    <row r="12" spans="1:8" ht="15" thickBot="1" x14ac:dyDescent="0.4">
      <c r="A12" s="20">
        <v>2023</v>
      </c>
      <c r="B12" s="176">
        <v>8339196596</v>
      </c>
      <c r="C12" s="177"/>
      <c r="D12" s="12"/>
      <c r="E12" s="23">
        <v>37001586326</v>
      </c>
      <c r="F12" s="13"/>
      <c r="G12" s="21">
        <v>4251279144</v>
      </c>
      <c r="H12" s="22">
        <v>49592062066</v>
      </c>
    </row>
    <row r="13" spans="1:8" ht="15" thickBot="1" x14ac:dyDescent="0.4">
      <c r="A13" s="20">
        <v>2024</v>
      </c>
      <c r="B13" s="166"/>
      <c r="C13" s="167"/>
      <c r="D13" s="12"/>
      <c r="E13" s="23">
        <v>103180212091</v>
      </c>
      <c r="F13" s="13"/>
      <c r="G13" s="21">
        <v>7324936863</v>
      </c>
      <c r="H13" s="22">
        <v>110505148954</v>
      </c>
    </row>
    <row r="14" spans="1:8" ht="15" thickBot="1" x14ac:dyDescent="0.4">
      <c r="A14" s="20">
        <v>2025</v>
      </c>
      <c r="B14" s="166"/>
      <c r="C14" s="167"/>
      <c r="D14" s="12"/>
      <c r="E14" s="23">
        <v>5616994220</v>
      </c>
      <c r="F14" s="13"/>
      <c r="G14" s="13"/>
      <c r="H14" s="22">
        <v>5616994220</v>
      </c>
    </row>
    <row r="15" spans="1:8" ht="15" thickBot="1" x14ac:dyDescent="0.4">
      <c r="A15" s="20" t="s">
        <v>18</v>
      </c>
      <c r="B15" s="178">
        <v>35380947891</v>
      </c>
      <c r="C15" s="179"/>
      <c r="D15" s="180">
        <v>186457570167</v>
      </c>
      <c r="E15" s="181"/>
      <c r="F15" s="180">
        <v>46117074003</v>
      </c>
      <c r="G15" s="181"/>
      <c r="H15" s="22">
        <v>267955592061</v>
      </c>
    </row>
    <row r="16" spans="1:8" ht="70.5" thickBot="1" x14ac:dyDescent="0.4">
      <c r="A16" s="24" t="s">
        <v>19</v>
      </c>
      <c r="B16" s="178">
        <v>32590685490</v>
      </c>
      <c r="C16" s="179"/>
      <c r="D16" s="180">
        <v>136246050000</v>
      </c>
      <c r="E16" s="181"/>
      <c r="F16" s="180">
        <v>45415350000</v>
      </c>
      <c r="G16" s="181"/>
      <c r="H16" s="22">
        <v>214252085490</v>
      </c>
    </row>
    <row r="18" spans="3:4" x14ac:dyDescent="0.35">
      <c r="C18" t="s">
        <v>25</v>
      </c>
      <c r="D18" s="1">
        <f>B11+B12+D10+D11+F8+F9+F10</f>
        <v>96167426876</v>
      </c>
    </row>
    <row r="19" spans="3:4" x14ac:dyDescent="0.35">
      <c r="C19" t="s">
        <v>26</v>
      </c>
      <c r="D19" s="1">
        <f>E10+E11+E12+E13+E14</f>
        <v>156601322371</v>
      </c>
    </row>
    <row r="20" spans="3:4" x14ac:dyDescent="0.35">
      <c r="C20" s="1" t="s">
        <v>27</v>
      </c>
      <c r="D20" s="1">
        <f>G11+G12+G13</f>
        <v>15186842814</v>
      </c>
    </row>
  </sheetData>
  <mergeCells count="27">
    <mergeCell ref="B14:C14"/>
    <mergeCell ref="B15:C15"/>
    <mergeCell ref="D15:E15"/>
    <mergeCell ref="F15:G15"/>
    <mergeCell ref="B16:C16"/>
    <mergeCell ref="D16:E16"/>
    <mergeCell ref="F16:G16"/>
    <mergeCell ref="B13:C13"/>
    <mergeCell ref="A6:A7"/>
    <mergeCell ref="B6:C7"/>
    <mergeCell ref="D6:D7"/>
    <mergeCell ref="F6:F7"/>
    <mergeCell ref="B8:C8"/>
    <mergeCell ref="B9:C9"/>
    <mergeCell ref="B10:C10"/>
    <mergeCell ref="B11:C11"/>
    <mergeCell ref="B12:C12"/>
    <mergeCell ref="G6:G7"/>
    <mergeCell ref="H6:H7"/>
    <mergeCell ref="B3:C3"/>
    <mergeCell ref="D3:E3"/>
    <mergeCell ref="F3:H3"/>
    <mergeCell ref="B4:C4"/>
    <mergeCell ref="D4:E4"/>
    <mergeCell ref="F4:G4"/>
    <mergeCell ref="H4:H5"/>
    <mergeCell ref="D5:E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IDPC</vt:lpstr>
      <vt:lpstr>Valores por fuente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Sofia Ramirez Salcedo</dc:creator>
  <cp:lastModifiedBy>Sofia Ramirez Salcedo</cp:lastModifiedBy>
  <dcterms:created xsi:type="dcterms:W3CDTF">2025-10-05T01:14:50Z</dcterms:created>
  <dcterms:modified xsi:type="dcterms:W3CDTF">2025-10-09T21:25:09Z</dcterms:modified>
</cp:coreProperties>
</file>